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จัดทำแผนการเ่อหนี้และเบิกจ่ายปี 2568\เวียนจัดทำแผนงบลงทุน ปี 2568\"/>
    </mc:Choice>
  </mc:AlternateContent>
  <xr:revisionPtr revIDLastSave="0" documentId="13_ncr:1_{3E316268-B768-4018-9E58-45481E5FB1DA}" xr6:coauthVersionLast="47" xr6:coauthVersionMax="47" xr10:uidLastSave="{00000000-0000-0000-0000-000000000000}"/>
  <workbookProtection workbookAlgorithmName="SHA-512" workbookHashValue="C4Z0e4uwRMwfsC+7eKv07nxitU9Pp18HZIdD7OAsykH10uojPGRfO1owgiZe/cc1hwLZkjIj5eJ/rfLmV7ebpg==" workbookSaltValue="OoT+/8tJ7/Pw7W0wDza2tg==" workbookSpinCount="100000" lockStructure="1"/>
  <bookViews>
    <workbookView xWindow="-120" yWindow="-120" windowWidth="29040" windowHeight="15720" activeTab="1" xr2:uid="{96D88903-219E-48B0-9E0F-DFC0F833566D}"/>
  </bookViews>
  <sheets>
    <sheet name="ตัวอย่าง" sheetId="6" r:id="rId1"/>
    <sheet name="แบบรายงาน" sheetId="2" r:id="rId2"/>
  </sheets>
  <definedNames>
    <definedName name="_xlnm._FilterDatabase" localSheetId="0" hidden="1">ตัวอย่าง!$A$5:$L$10</definedName>
    <definedName name="_xlnm._FilterDatabase" localSheetId="1" hidden="1">แบบรายงาน!$A$5:$N$98</definedName>
    <definedName name="JR_PAGE_ANCHOR_0_1" localSheetId="0">#REF!</definedName>
    <definedName name="JR_PAGE_ANCHOR_0_1" localSheetId="1">#REF!</definedName>
    <definedName name="JR_PAGE_ANCHOR_0_1">#REF!</definedName>
    <definedName name="_xlnm.Print_Area" localSheetId="0">ตัวอย่าง!$A$1:$AD$19</definedName>
    <definedName name="_xlnm.Print_Area" localSheetId="1">แบบรายงาน!$A$1:$AI$98</definedName>
    <definedName name="_xlnm.Print_Titles" localSheetId="0">ตัวอย่าง!$A:$D,ตัวอย่าง!$1:$4</definedName>
    <definedName name="_xlnm.Print_Titles" localSheetId="1">แบบรายงาน!$A:$D,แบบรายงาน!$1:$4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4" i="2" l="1"/>
  <c r="T4" i="2"/>
  <c r="U4" i="2"/>
  <c r="V4" i="2"/>
  <c r="AD6" i="6" l="1"/>
  <c r="R6" i="6"/>
  <c r="AD10" i="6"/>
  <c r="R10" i="6"/>
  <c r="AD9" i="6"/>
  <c r="R9" i="6"/>
  <c r="AD8" i="6"/>
  <c r="R8" i="6"/>
  <c r="AD7" i="6"/>
  <c r="R7" i="6"/>
  <c r="AD5" i="6"/>
  <c r="R5" i="6"/>
  <c r="AC4" i="6"/>
  <c r="AB4" i="6"/>
  <c r="AA4" i="6"/>
  <c r="Z4" i="6"/>
  <c r="Y4" i="6"/>
  <c r="X4" i="6"/>
  <c r="W4" i="6"/>
  <c r="V4" i="6"/>
  <c r="U4" i="6"/>
  <c r="T4" i="6"/>
  <c r="S4" i="6"/>
  <c r="Q4" i="6"/>
  <c r="P4" i="6"/>
  <c r="O4" i="6"/>
  <c r="N4" i="6"/>
  <c r="M4" i="6"/>
  <c r="G4" i="6"/>
  <c r="R4" i="6" l="1"/>
  <c r="AD4" i="6"/>
  <c r="AI98" i="2"/>
  <c r="AI97" i="2"/>
  <c r="AI96" i="2"/>
  <c r="AI95" i="2"/>
  <c r="AI94" i="2"/>
  <c r="AI93" i="2"/>
  <c r="AI92" i="2"/>
  <c r="AI91" i="2"/>
  <c r="AI90" i="2"/>
  <c r="AI89" i="2"/>
  <c r="AI88" i="2"/>
  <c r="AI87" i="2"/>
  <c r="AI86" i="2"/>
  <c r="AI85" i="2"/>
  <c r="AI84" i="2"/>
  <c r="AI83" i="2"/>
  <c r="AI82" i="2"/>
  <c r="AI81" i="2"/>
  <c r="AI80" i="2"/>
  <c r="AI79" i="2"/>
  <c r="AI78" i="2"/>
  <c r="AI77" i="2"/>
  <c r="AI76" i="2"/>
  <c r="AI75" i="2"/>
  <c r="AI74" i="2"/>
  <c r="AI73" i="2"/>
  <c r="AI72" i="2"/>
  <c r="AI71" i="2"/>
  <c r="AI70" i="2"/>
  <c r="AI69" i="2"/>
  <c r="AI68" i="2"/>
  <c r="AI67" i="2"/>
  <c r="AI66" i="2"/>
  <c r="AI65" i="2"/>
  <c r="AI64" i="2"/>
  <c r="AI63" i="2"/>
  <c r="AI62" i="2"/>
  <c r="AI61" i="2"/>
  <c r="AI60" i="2"/>
  <c r="AI59" i="2"/>
  <c r="AI58" i="2"/>
  <c r="AI57" i="2"/>
  <c r="AI56" i="2"/>
  <c r="AI55" i="2"/>
  <c r="AI54" i="2"/>
  <c r="AI53" i="2"/>
  <c r="AI52" i="2"/>
  <c r="AI51" i="2"/>
  <c r="AI50" i="2"/>
  <c r="AI49" i="2"/>
  <c r="AI48" i="2"/>
  <c r="AI47" i="2"/>
  <c r="AI46" i="2"/>
  <c r="AI45" i="2"/>
  <c r="AI44" i="2"/>
  <c r="AI43" i="2"/>
  <c r="AI42" i="2"/>
  <c r="AI41" i="2"/>
  <c r="AI40" i="2"/>
  <c r="AI39" i="2"/>
  <c r="AI38" i="2"/>
  <c r="AI37" i="2"/>
  <c r="AI36" i="2"/>
  <c r="AI35" i="2"/>
  <c r="AI34" i="2"/>
  <c r="AI33" i="2"/>
  <c r="AI32" i="2"/>
  <c r="AI31" i="2"/>
  <c r="AI30" i="2"/>
  <c r="AI29" i="2"/>
  <c r="AI28" i="2"/>
  <c r="AI27" i="2"/>
  <c r="AI26" i="2"/>
  <c r="AI25" i="2"/>
  <c r="AI24" i="2"/>
  <c r="AI23" i="2"/>
  <c r="AI22" i="2"/>
  <c r="AI21" i="2"/>
  <c r="AI20" i="2"/>
  <c r="AI19" i="2"/>
  <c r="AI18" i="2"/>
  <c r="AI17" i="2"/>
  <c r="AI16" i="2"/>
  <c r="AI15" i="2"/>
  <c r="AI14" i="2"/>
  <c r="AI13" i="2"/>
  <c r="AI12" i="2"/>
  <c r="AI11" i="2"/>
  <c r="AI10" i="2"/>
  <c r="AI9" i="2"/>
  <c r="AI8" i="2"/>
  <c r="AI7" i="2"/>
  <c r="AI6" i="2"/>
  <c r="W6" i="2"/>
  <c r="W7" i="2"/>
  <c r="W8" i="2"/>
  <c r="W9" i="2"/>
  <c r="W10" i="2"/>
  <c r="W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38" i="2"/>
  <c r="W39" i="2"/>
  <c r="W40" i="2"/>
  <c r="W41" i="2"/>
  <c r="W42" i="2"/>
  <c r="W43" i="2"/>
  <c r="W44" i="2"/>
  <c r="W45" i="2"/>
  <c r="W46" i="2"/>
  <c r="W47" i="2"/>
  <c r="W48" i="2"/>
  <c r="W49" i="2"/>
  <c r="W50" i="2"/>
  <c r="W51" i="2"/>
  <c r="W52" i="2"/>
  <c r="W53" i="2"/>
  <c r="W54" i="2"/>
  <c r="W55" i="2"/>
  <c r="W56" i="2"/>
  <c r="W57" i="2"/>
  <c r="W58" i="2"/>
  <c r="W59" i="2"/>
  <c r="W60" i="2"/>
  <c r="W61" i="2"/>
  <c r="W62" i="2"/>
  <c r="W63" i="2"/>
  <c r="W64" i="2"/>
  <c r="W65" i="2"/>
  <c r="W66" i="2"/>
  <c r="W67" i="2"/>
  <c r="W68" i="2"/>
  <c r="W69" i="2"/>
  <c r="W70" i="2"/>
  <c r="W71" i="2"/>
  <c r="W72" i="2"/>
  <c r="W73" i="2"/>
  <c r="W74" i="2"/>
  <c r="W75" i="2"/>
  <c r="W76" i="2"/>
  <c r="W77" i="2"/>
  <c r="W78" i="2"/>
  <c r="W79" i="2"/>
  <c r="W80" i="2"/>
  <c r="W81" i="2"/>
  <c r="W82" i="2"/>
  <c r="W83" i="2"/>
  <c r="W84" i="2"/>
  <c r="W85" i="2"/>
  <c r="W86" i="2"/>
  <c r="W87" i="2"/>
  <c r="W88" i="2"/>
  <c r="W89" i="2"/>
  <c r="W90" i="2"/>
  <c r="W91" i="2"/>
  <c r="W92" i="2"/>
  <c r="W93" i="2"/>
  <c r="W94" i="2"/>
  <c r="W95" i="2"/>
  <c r="W96" i="2"/>
  <c r="W97" i="2"/>
  <c r="W98" i="2"/>
  <c r="AI5" i="2"/>
  <c r="W5" i="2"/>
  <c r="AH4" i="2"/>
  <c r="AG4" i="2"/>
  <c r="AF4" i="2"/>
  <c r="AE4" i="2"/>
  <c r="AD4" i="2"/>
  <c r="AC4" i="2"/>
  <c r="AB4" i="2"/>
  <c r="AA4" i="2"/>
  <c r="Z4" i="2"/>
  <c r="Y4" i="2"/>
  <c r="X4" i="2"/>
  <c r="R4" i="2"/>
  <c r="Q4" i="2"/>
  <c r="P4" i="2"/>
  <c r="O4" i="2"/>
  <c r="G4" i="2"/>
  <c r="AI4" i="2" l="1"/>
  <c r="W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Finance WAN</author>
  </authors>
  <commentList>
    <comment ref="A4" authorId="0" shapeId="0" xr:uid="{BFDE8049-BDBA-41B0-9DFB-DCF94334603A}">
      <text>
        <r>
          <rPr>
            <sz val="48"/>
            <color indexed="10"/>
            <rFont val="Tahoma"/>
            <family val="2"/>
          </rPr>
          <t>ตัวอย่างการบันทึกข้อมูล</t>
        </r>
      </text>
    </comment>
  </commentList>
</comments>
</file>

<file path=xl/sharedStrings.xml><?xml version="1.0" encoding="utf-8"?>
<sst xmlns="http://schemas.openxmlformats.org/spreadsheetml/2006/main" count="507" uniqueCount="187">
  <si>
    <t>สรุปงบลงทุน ปี 2568 รายการที่ยังไม่ก่อหนี้ผูกพัน ในระบบ New GFMIS Thai ณ วันที่ 11 พฤศจิกายน 2567</t>
  </si>
  <si>
    <t>ลำดับที่</t>
  </si>
  <si>
    <t>หน่วยงาน</t>
  </si>
  <si>
    <t>กิจกรรม</t>
  </si>
  <si>
    <t>ชื่อรายการ</t>
  </si>
  <si>
    <t>หน่วยนับ</t>
  </si>
  <si>
    <t>จำนวน</t>
  </si>
  <si>
    <t>ได้รับจัดสรรงบประมาณ</t>
  </si>
  <si>
    <t>หมายเหตุ</t>
  </si>
  <si>
    <t>14. พัฒนาเทคโนโลยีสารสนเทศและการสื่อสาร</t>
  </si>
  <si>
    <t>เครื่องคอมพิวเตอร์ สำหรับงานสำนักงาน (จอแสดงภาพขนาดไม่น้อยกว่า 19 นิ้ว) พร้อมชุดโปรแกรมฯ แขวงทุ่งพญาไท เขตราชเทวี กรุงเทพมหานคร</t>
  </si>
  <si>
    <t>เครื่อง</t>
  </si>
  <si>
    <t>เครื่องคอมพิวเตอร์โน้ตบุ๊ก สำหรับงานสำนักงาน พร้อมชุดโปรแกรมฯ แขวงทุ่งพญาไท เขตราชเทวี กรุงเทพมหานคร</t>
  </si>
  <si>
    <t>เครื่องพิมพ์เลเซอร์ หรือ LED ขาวดำ ชนิด Network แบบที่ 1 (28 หน้า/นาที) แขวงทุ่งพญาไท เขตราชเทวี กรุงเทพมหานคร</t>
  </si>
  <si>
    <t>เครื่องคอมพิวเตอร์ สำหรับงานประมวลผล แบบที่ 2 (จอแสดงภาพขนาดไม่น้อยกว่า 19 นิ้ว) พร้อมชุดโปรแกรมฯ แขวงทุ่งพญาไท เขตราชเทวี กรุงเทพมหานคร</t>
  </si>
  <si>
    <t>4. เฝ้าระวัง ป้องกัน ควบคุมและชันสูตรโรคสัตว์</t>
  </si>
  <si>
    <t>คัน</t>
  </si>
  <si>
    <t>งาน</t>
  </si>
  <si>
    <t>รถโดยสารขนาด 12 ที่นั่ง (ดีเซล) ปริมาตรกระบอกสูบไม่ต่ำกว่า 2,400 ซีซี หรือกำลังเครื่องยนต์สูงสุดไม่ต่ำกว่า 90 กิโลวัตต์ ตำบลช้างเผือก อำเภอเมืองเชียงใหม่ จังหวัดเชียงใหม่</t>
  </si>
  <si>
    <t>ว/ด/ป ประกาศจัดซื้อจัดจ้าง</t>
  </si>
  <si>
    <t>ว/ด/ป สรุปผลจัดซื้อจัดจ้าง</t>
  </si>
  <si>
    <t>ปัญหาอุปสรรค</t>
  </si>
  <si>
    <t>พย.2567</t>
  </si>
  <si>
    <t>ธค.2567</t>
  </si>
  <si>
    <t>มค.2568</t>
  </si>
  <si>
    <t>กพ.2568</t>
  </si>
  <si>
    <t>มีค.2568</t>
  </si>
  <si>
    <t>เมย.2568</t>
  </si>
  <si>
    <t>รวมก่อหนี้ผูกพัน</t>
  </si>
  <si>
    <t>พค.2568</t>
  </si>
  <si>
    <t>มิย.2568</t>
  </si>
  <si>
    <t>กค.2568</t>
  </si>
  <si>
    <t>สค.2568</t>
  </si>
  <si>
    <t>กย.2568</t>
  </si>
  <si>
    <t>รวมเบิกจ่าย</t>
  </si>
  <si>
    <t xml:space="preserve">ว/ด/ป คาดว่าจะลงนามในสัญญา </t>
  </si>
  <si>
    <t>1. อยู่ระหว่างขั้นตอนดำเนินการจัดซื้อจัดจ้าง</t>
  </si>
  <si>
    <t>2. แผนการก่อหนี้</t>
  </si>
  <si>
    <t>3. แผนการเบิกจ่ายเงิน</t>
  </si>
  <si>
    <t>กองคลัง</t>
  </si>
  <si>
    <t>1 พย.67</t>
  </si>
  <si>
    <t>7 พย.67</t>
  </si>
  <si>
    <t>22 พย 67</t>
  </si>
  <si>
    <t>จัดซื้อ 2 ครั้งเนื่องจากผลการจัดซื้อเกินวงเงินงบประมาณที่ได้รับจัดสรร</t>
  </si>
  <si>
    <t>5 พย 67</t>
  </si>
  <si>
    <t>14 พย 67</t>
  </si>
  <si>
    <t>27 พย 67</t>
  </si>
  <si>
    <t>ปรับปรุงห้องน้ำอาคารอำนวยการ แขวงทุ่งพญาไท เขตราชเทวี กรุงเทพมหานคร</t>
  </si>
  <si>
    <t>11 พย.67</t>
  </si>
  <si>
    <t>7 ธค 67</t>
  </si>
  <si>
    <t>เลขที่โครงการในระบบ e-GP</t>
  </si>
  <si>
    <t>68039388101</t>
  </si>
  <si>
    <t>68039339801</t>
  </si>
  <si>
    <t>ว/ด/ป ยื่นเสนอราคา</t>
  </si>
  <si>
    <t>ผลการจัดซื้อฯ</t>
  </si>
  <si>
    <t>มีค.68</t>
  </si>
  <si>
    <t>เมย.68</t>
  </si>
  <si>
    <t>พค.68</t>
  </si>
  <si>
    <t>มิย.68</t>
  </si>
  <si>
    <t xml:space="preserve">หมายเหตุ </t>
  </si>
  <si>
    <t xml:space="preserve">3. หากมีข้อสงสัยติดต่อ กองคลัง วันทนา หมายเลขภายใน 1600 </t>
  </si>
  <si>
    <t>1. การก่อหนี้ผูกพันให้แล้วเสร็จภายในเดือนธันวาคม 2567</t>
  </si>
  <si>
    <t>2. สำหรับรายการก่อสร้างทำแผนการเบิกจ่ายเงินตามงวดในสัญญา</t>
  </si>
  <si>
    <r>
      <t xml:space="preserve">4. บันทึกข้อมูลแล้วส่งไฟล์ข้อมูลที่ Finance8@dld.go.th </t>
    </r>
    <r>
      <rPr>
        <b/>
        <sz val="30"/>
        <color rgb="FF0000FF"/>
        <rFont val="TH SarabunPSK"/>
        <family val="2"/>
      </rPr>
      <t>(เท่านั้น)</t>
    </r>
    <r>
      <rPr>
        <sz val="30"/>
        <color rgb="FFFF0000"/>
        <rFont val="TH SarabunPSK"/>
        <family val="2"/>
      </rPr>
      <t xml:space="preserve"> ไม่ต้องจัดส่งเอกสาร</t>
    </r>
  </si>
  <si>
    <t>จำนวน 6  รายการ</t>
  </si>
  <si>
    <t xml:space="preserve">ศูนย์วิจัยและพัฒนาอาหารสัตว์ชัยนาท </t>
  </si>
  <si>
    <t>6. การพัฒนาการผลิตปศุสัตว์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</si>
  <si>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ตำบลบางหลวง อำเภอสรรพยา จังหวัดชัยนาท</t>
  </si>
  <si>
    <t>9. สร้างมูลค่าเพิ่มจากวัสดุเหลือใช้ทางการเกษตร</t>
  </si>
  <si>
    <t>เครื่องตัดพืชอาหารสัตว์แบบดับเบิ้ลช็อป (double chop) ขนาดหน้ากว้าง 1.25 เมตร ตำบลบางหลวง อำเภอสรรพยา จังหวัดชัยนาท</t>
  </si>
  <si>
    <t>เครื่องอัดหญ้าแห้ง ขนาดหน้ากว้าง 1.50 เมตร ตำบลบางหลวง อำเภอสรรพยา จังหวัดชัยนาท</t>
  </si>
  <si>
    <t>เครื่องตัดหญ้าแบบดรัมโมเวอร์ ขนาดหน้ากว้าง 1.90 เมตร ตำบลบางหลวง อำเภอสรรพยา จังหวัดชัยนาท</t>
  </si>
  <si>
    <t>เครื่องคราดหญ้าชนิดติดท้ายรถแทรกเตอร์ ตำบลบางหลวง อำเภอสรรพยา จังหวัดชัยนาท</t>
  </si>
  <si>
    <t>เครื่องเกลี่ยหญ้ารวมกองแบบที่ 2 (2โรเตอร์) 1.35 เมตร ตำบลบางหลวง อำเภอสรรพยา จังหวัดชัยนาท</t>
  </si>
  <si>
    <t xml:space="preserve">ศูนย์วิจัยและพัฒนาอาหารสัตว์สระแก้ว 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</si>
  <si>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ตำบลคลองไก่เถื่อน อำเภอคลองหาด จังหวัดสระแก้ว</t>
  </si>
  <si>
    <t>8. ส่งเสริมปศุสัตว์อินทรีย์</t>
  </si>
  <si>
    <t>เครื่องผสมอาหารแนวนอน ขนาด 1,000 กิโลกรัม ตำบลคลองไก่เถื่อน อำเภอคลองหาด จังหวัดสระแก้ว</t>
  </si>
  <si>
    <t>เครื่องบดวัตถุดิบแบบตั้งโต๊ะ ขนาด 300 กิโลกรัม ตำบลคลองไก่เถื่อน อำเภอคลองหาด จังหวัดสระแก้ว</t>
  </si>
  <si>
    <t>เครื่องชั่งน้ำหนักดิจิตอลแบบตั้งพื้นพิกัด 300 กิโลกรัม ตำบลคลองไก่เถื่อน อำเภอคลองหาด จังหวัดสระแก้ว</t>
  </si>
  <si>
    <t>เครื่องเย็บกระสอบเมล็ดพันธุ์ ตำบลคลองไก่เถื่อน อำเภอคลองหาด จังหวัดสระแก้ว</t>
  </si>
  <si>
    <t xml:space="preserve">ศูนย์วิจัยและพัฒนาอาหารสัตว์ร้อยเอ็ด </t>
  </si>
  <si>
    <t>3. ลดต้นทุนและเพิ่มประสิทธิภาพการผลิตปศุสัตว์</t>
  </si>
  <si>
    <t>เครื่องอัดก้อนพืชอาหารสัตว์พร้อมห่อพลาสติก ขนาดเส้นผ่านศูนย์กลาง 50 เซนติเมตร ตำบลสระคู อำเภอสุวรรณภูมิ จังหวัดร้อยเอ็ด </t>
  </si>
  <si>
    <t>13.พัฒนาอาหารสัตว์</t>
  </si>
  <si>
    <t>เครื่องคราดหญ้าชนิดติดท้ายรถแทรกเตอร์ ตำบลสระคู อำเภอสุวรรณภูมิ จังหวัดร้อยเอ็ด</t>
  </si>
  <si>
    <t xml:space="preserve">ศูนย์วิจัยและพัฒนาอาหารสัตว์อุดรธานี   </t>
  </si>
  <si>
    <t>10. ยกระดับความมั่นคงด้านอาหารสัตว์ในชุมชน</t>
  </si>
  <si>
    <t>รถฟาร์มแทรกเตอร์ ชนิดขับเคลื่อน 4 ล้อ ขนาดไม่น้อยกว่า 47 แรงม้า พร้อมบุ้งกี๋ ตำบลเมืองเพีย อำเภอกุดจับ จังหวัดอุดรธานี</t>
  </si>
  <si>
    <t>เครื่องตัดพืชอาหารสัตว์แบบ Double Chop ชนิดติดท้ายรถแทรกเตอร์ ตำบลเมืองเพีย อำเภอกุดจับ จังหวัดอุดรธานี</t>
  </si>
  <si>
    <t>เครื่องอัดก้อนพืชอาหารสัตว์พร้อมห่อพลาสติก ขนาดเส้นผ่านศูนย์กลาง 50 เซนติเมตร ขับเคลื่อนด้วยเครื่องยนต์ดีเซล ตำบลเมืองเพีย อำเภอกุดจับ จังหวัดอุดรธานี</t>
  </si>
  <si>
    <t>พ่วงท้ายขนพืชผลทางการเกษตร ชนิดติดท้ายรถแทรกเตอร์ ตำบลเมืองเพีย อำเภอกุดจับ จังหวัดอุดรธานี</t>
  </si>
  <si>
    <t>ไถพรวน 18 จาน ตำบลเมืองเพีย อำเภอกุดจับ จังหวัดอุดรธานี</t>
  </si>
  <si>
    <t>ชุด</t>
  </si>
  <si>
    <t xml:space="preserve">ศูนย์วิจัยและพัฒนาอาหารสัตว์เลย  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</si>
  <si>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ตำบลศรีสงคราม อำเภอวังสะพุง จังหวัดเลย</t>
  </si>
  <si>
    <t>รถฟาร์มแทรกเตอร์ ชนิดขับเคลื่อน 4 ล้อ ขนาดไม่น้อยกว่า 47 แรงม้า พร้อมบุ้งกี๋ ตำบลศรีสงคราม อำเภอวังสะพุง จังหวัดเลย</t>
  </si>
  <si>
    <t>เครื่องตัดพืชอาหารสัตว์แบบ Double Chop ชนิดติดท้ายรถแทรกเตอร์ ตำบลศรีสงคราม อำเภอวังสะพุง จังหวัดเลย</t>
  </si>
  <si>
    <t>เครื่องอัดก้อนพืชอาหารสัตว์พร้อมห่อพลาสติก ขนาดเส้นผ่านศูนย์กลาง 50 เซนติเมตร ขับเคลื่อนด้วยเครื่องยนต์ดีเซล ตำบลศรีสงคราม อำเภอวังสะพุง จังหวัดเลย</t>
  </si>
  <si>
    <t>พ่วงท้ายขนพืชผลทางการเกษตร ชนิดติดท้ายรถแทรกเตอร์ ตำบลศรีสงคราม อำเภอวังสะพุง จังหวัดเลย</t>
  </si>
  <si>
    <t>ศูนย์วิจัยและพัฒนาอาหารสัตว์มหาสารคาม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</si>
  <si>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ตำบลเชียงยืน อำเภอเชียงยืน จังหวัดมหาสารคาม</t>
  </si>
  <si>
    <t>เครื่องตัดพืชอาหารสัตว์แบบดับเบิ้ลช็อป (double chop) ขนาดหน้ากว้าง 1.25 เมตร ตำบลเชียงยืน อำเภอเชียงยืน จังหวัดมหาสารคาม</t>
  </si>
  <si>
    <t>เครื่องอัดหญ้าแห้ง ขนาดหน้ากว้าง 1.50 เมตร ตำบลเชียงยืน อำเภอเชียงยืน จังหวัดมหาสารคาม</t>
  </si>
  <si>
    <t>เครื่องตัดหญ้าแบบดรัมโมเวอร์ ขนาดหน้ากว้าง 1.90 เมตร ตำบลเชียงยืน อำเภอเชียงยืน จังหวัดมหาสารคาม</t>
  </si>
  <si>
    <t>เครื่องคราดหญ้าชนิดติดท้ายรถแทรกเตอร์ ตำบลเชียงยืน อำเภอเชียงยืน จังหวัดมหาสารคาม</t>
  </si>
  <si>
    <t>เครื่องเกลี่ยหญ้ารวมกองแบบที่ 2 (2โรเตอร์) 1.35 เมตร ตำบลเชียงยืน อำเภอเชียงยืน จังหวัดมหาสารคาม</t>
  </si>
  <si>
    <t>เครื่องตรวจสอบคุณภาพเมล็ดพันธุ์พืชอาหารสัตว์ พร้อมอุปกรณ์ ตำบลเชียงยืน อำเภอเชียงยืน จังหวัดมหาสารคาม</t>
  </si>
  <si>
    <t>ศูนย์วิจัยและพัฒนาอาหารสัตว์กาฬสินธุ์</t>
  </si>
  <si>
    <t>เครื่องอัดก้อนพืชอาหารสัตว์พร้อมห่อพลาสติก ขนาดเส้นผ่านศูนย์กลาง 50 เซนติเมตร ขับเคลื่อนด้วยเครื่องยนต์ดีเซล ตำบลภูดิน อำเภอเมืองกาฬสินธุ์ จังหวัดกาฬสินธุ์</t>
  </si>
  <si>
    <t xml:space="preserve">ศูนย์วิจัยและพัฒนาอาหารสัตว์นครพนม 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</si>
  <si>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ตำบลโนนตาล อำเภอท่าอุเทน จังหวัดนครพนม</t>
  </si>
  <si>
    <t xml:space="preserve">ศูนย์วิจัยและพัฒนาอาหารสัตว์ลำปาง </t>
  </si>
  <si>
    <t>รถฟาร์มแทรกเตอร์ ชนิดขับเคลื่อน 4 ล้อ ขนาดไม่น้อยกว่า 47 แรงม้า พร้อมบุ้งกี๋ ตำบลเวียงตาล อำเภอห้างฉัตร จังหวัดลำปาง</t>
  </si>
  <si>
    <t>เครื่องตัดพืชอาหารสัตว์แบบ Double Chop ชนิดติดท้ายรถแทรกเตอร์ ตำบลเวียงตาล อำเภอห้างฉัตร จังหวัดลำปาง</t>
  </si>
  <si>
    <t>เครื่องอัดก้อนพืชอาหารสัตว์พร้อมห่อพลาสติก ขนาดเส้นผ่านศูนย์กลาง 50 เซนติเมตร ขับเคลื่อนด้วยเครื่องยนต์ดีเซล ตำบลเวียงตาล อำเภอห้างฉัตร จังหวัดลำปาง</t>
  </si>
  <si>
    <t>พ่วงท้ายขนพืชผลทางการเกษตร ชนิดติดท้ายรถแทรกเตอร์ ตำบลเวียงตาล อำเภอห้างฉัตร จังหวัดลำปาง</t>
  </si>
  <si>
    <t>เครื่องตัดพืชอาหารสัตว์แบบ Single Chop ตำบลเวียงตาล อำเภอห้างฉัตร จังหวัดลำปาง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</si>
  <si>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ตำบลเวียงตาล อำเภอห้างฉัตร จังหวัดลำปาง</t>
  </si>
  <si>
    <t>เครื่องพิมพ์เลเซอร์ หรือ LED ขาวดำ ชนิด Network แบบที่ 1 (28 หน้า/นาที) ตำบลเวียงตาล อำเภอห้างฉัตร จังหวัดลำปาง</t>
  </si>
  <si>
    <t>เครื่องสำรองไฟฟ้า ขนาด 800 VA ตำบลเวียงตาล อำเภอห้างฉัตร จังหวัดลำปาง</t>
  </si>
  <si>
    <t>ศูนย์วิจัยและพัฒนาอาหารสัตว์แพร่</t>
  </si>
  <si>
    <t>โรงเก็บรถจักรกลการเกษตร ขนาด 10.00 x 28.00 เมตร ตำบลแม่ยางฮ่อ อำเภอร้องกวาง จังหวัดแพร่</t>
  </si>
  <si>
    <t>หลัง</t>
  </si>
  <si>
    <t>ศูนย์วิจัยและพัฒนาอาหารสัตว์สุโขทัย</t>
  </si>
  <si>
    <t>ปรับปรุงบ้านพักศูนย์วิจัยและพัฒนาอาหารสัตว์สุโขทัย ตำบลศรีคีรีมาศ อำเภอคีรีมาศ จังหวัดสุโขทัย</t>
  </si>
  <si>
    <t xml:space="preserve">ศูนย์วิจัยและพัฒนาอาหารสัตว์พิจิตร 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</si>
  <si>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ตำบลวังสำโรง อำเภอตะพานหิน จังหวัดพิจิตร</t>
  </si>
  <si>
    <t>เครื่องตัดพืชอาหารสัตว์แบบ Double Chop ชนิดติดท้ายรถแทรกเตอร์ ตำบลวังสำโรง อำเภอตะพานหิน จังหวัดพิจิตร</t>
  </si>
  <si>
    <t>เครื่องอัดก้อนพืชอาหารสัตว์พร้อมห่อพลาสติก ขนาดเส้นผ่านศูนย์กลาง 50 เซนติเมตร ขับเคลื่อนด้วยเครื่องยนต์ดีเซล ตำบลวังสำโรง อำเภอตะพานหิน จังหวัดพิจิตร</t>
  </si>
  <si>
    <t>พ่วงท้ายขนพืชผลทางการเกษตร ชนิดติดท้ายรถแทรกเตอร์ ตำบลวังสำโรง อำเภอตะพานหิน จังหวัดพิจิตร</t>
  </si>
  <si>
    <t>เครื่องเกลี่ยหญ้าแบบสะบัดผึ่ง ตำบลวังสำโรง อำเภอตะพานหิน จังหวัดพิจิตร</t>
  </si>
  <si>
    <t xml:space="preserve">ศูนย์วิจัยและพัฒนาอาหารสัตว์เพชรบุรี 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</si>
  <si>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ตำบลสามพระยา อำเภอชะอำ จังหวัดเพชรบุรี</t>
  </si>
  <si>
    <t>เครื่องตัดพืชอาหารสัตว์แบบดับเบิ้ลช็อป (double chop) ขนาดหน้ากว้าง 1.25 เมตร ตำบลสามพระยา อำเภอชะอำ จังหวัดเพชรบุรี</t>
  </si>
  <si>
    <t>เครื่องอัดหญ้าแห้ง ขนาดหน้ากว้าง 1.50 เมตร ตำบลสามพระยา อำเภอชะอำ จังหวัดเพชรบุรี</t>
  </si>
  <si>
    <t>เครื่องตัดหญ้าแบบดรัมโมเวอร์ ขนาดหน้ากว้าง 1.90 เมตร ตำบลสามพระยา อำเภอชะอำ จังหวัดเพชรบุรี</t>
  </si>
  <si>
    <t>เครื่องคราดหญ้าชนิดติดท้ายรถแทรกเตอร์ ตำบลสามพระยา อำเภอชะอำ จังหวัดเพชรบุรี</t>
  </si>
  <si>
    <t>เครื่องเกลี่ยหญ้ารวมกองแบบที่ 2 (2โรเตอร์) 1.35 เมตร ตำบลสามพระยา อำเภอชะอำ จังหวัดเพชรบุรี</t>
  </si>
  <si>
    <t>รถฟาร์มแทรกเตอร์ ชนิดขับเคลื่อน 4 ล้อ ขนาดไม่น้อยกว่า 47 แรงม้า พร้อมบุ้งกี๋ ตำบลสามพระยา อำเภอชะอำ จังหวัดเพชรบุรี</t>
  </si>
  <si>
    <t>เครื่องตัดพืชอาหารสัตว์แบบ Double Chop ชนิดติดท้ายรถแทรกเตอร์ ตำบลสามพระยา อำเภอชะอำ จังหวัดเพชรบุรี</t>
  </si>
  <si>
    <t>เครื่องอัดก้อนพืชอาหารสัตว์พร้อมห่อพลาสติก ขนาดเส้นผ่านศูนย์กลาง 50 เซนติเมตร ขับเคลื่อนด้วยเครื่องยนต์ดีเซล ตำบลสามพระยา อำเภอชะอำ จังหวัดเพชรบุรี</t>
  </si>
  <si>
    <t>พ่วงท้ายขนพืชผลทางการเกษตร ชนิดติดท้ายรถแทรกเตอร์ ตำบลสามพระยา อำเภอชะอำ จังหวัดเพชรบุรี</t>
  </si>
  <si>
    <t>เครื่องพิมพ์เลเซอร์ หรือ LED ขาวดำ ชนิด Network แบบที่ 1 (28 หน้า/นาที) ตำบลสามพระยา อำเภอชะอำ จังหวัดเพชรบุรี</t>
  </si>
  <si>
    <t>เครื่องสำรองไฟฟ้า ขนาด 800 VA ตำบลสามพระยา อำเภอชะอำ จังหวัดเพชรบุรี</t>
  </si>
  <si>
    <t>ศูนย์วิจัยและพัฒนาอาหารสัตว์ประจวบคีรีขันธ์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</si>
  <si>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ตำบลกุยบุรี อำเภอกุยบุรี จังหวัดประจวบคีรีขันธ์</t>
  </si>
  <si>
    <t xml:space="preserve">ศูนย์วิจัยและพัฒนาอาหารสัตว์สุราษฎร์ธานี </t>
  </si>
  <si>
    <t>รถฟาร์มแทรกเตอร์ ชนิดขับเคลื่อน 4 ล้อ ขนาดไม่น้อยกว่า 47 แรงม้า พร้อมบุ้งกี๋ ตำบลปากฉลุย อำเภอท่าฉาง จังหวัดสุราษฎร์ธานี</t>
  </si>
  <si>
    <t>เครื่องตัดพืชอาหารสัตว์แบบ Double Chop ชนิดติดท้ายรถแทรกเตอร์ ตำบลปากฉลุย อำเภอท่าฉาง จังหวัดสุราษฎร์ธานี</t>
  </si>
  <si>
    <t>เครื่องอัดก้อนพืชอาหารสัตว์พร้อมห่อพลาสติก ขนาดเส้นผ่านศูนย์กลาง 50 เซนติเมตร ขับเคลื่อนด้วยเครื่องยนต์ดีเซล ตำบลปากฉลุย อำเภอท่าฉาง จังหวัดสุราษฎร์ธานี</t>
  </si>
  <si>
    <t>พ่วงท้ายขนพืชผลทางการเกษตร ชนิดติดท้ายรถแทรกเตอร์ ตำบลปากฉลุย อำเภอท่าฉาง จังหวัดสุราษฎร์ธานี</t>
  </si>
  <si>
    <t>ไถพรวน 18 จาน ตำบลปากฉลุย อำเภอท่าฉาง จังหวัดสุราษฎร์ธานี</t>
  </si>
  <si>
    <t>เครื่องเกลี่ยหญ้าแบบสะบัดผึ่ง ตำบลปากฉลุย อำเภอท่าฉาง จังหวัดสุราษฎร์ธานี</t>
  </si>
  <si>
    <t>เครื่องตัดหญ้าแบบดรัมโมเวอร์ ขนาดหน้ากว้าง 1.90 เมตร ตำบลปากฉลุย อำเภอท่าฉาง จังหวัดสุราษฎร์ธานี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</si>
  <si>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ตำบลปากฉลุย อำเภอท่าฉาง จังหวัดสุราษฎร์ธานี</t>
  </si>
  <si>
    <t>เครื่องสำรองไฟฟ้า ขนาด 800 VA ตำบลปากฉลุย อำเภอท่าฉาง จังหวัดสุราษฎร์ธานี</t>
  </si>
  <si>
    <t xml:space="preserve">ศูนย์วิจัยและพัฒนาอาหารสัตว์นราธิวาส </t>
  </si>
  <si>
    <t>รถฟาร์มแทรกเตอร์ ชนิดขับเคลื่อน 4 ล้อ ขนาดไม่น้อยกว่า 47 แรงม้า พร้อมบุ้งกี๋ ตำบลไพรวัน อำเภอตากใบ จังหวัดนราธิวาส</t>
  </si>
  <si>
    <t>เครื่องตัดพืชอาหารสัตว์แบบ Double Chop ชนิดติดท้ายรถแทรกเตอร์ ตำบลไพรวัน อำเภอตากใบ จังหวัดนราธิวาส</t>
  </si>
  <si>
    <t>เครื่องอัดก้อนพืชอาหารสัตว์พร้อมห่อพลาสติก ขนาดเส้นผ่านศูนย์กลาง 50 เซนติเมตร ขับเคลื่อนด้วยเครื่องยนต์ดีเซล ตำบลไพรวัน อำเภอตากใบ จังหวัดนราธิวาส</t>
  </si>
  <si>
    <t>พ่วงท้ายขนพืชผลทางการเกษตร ชนิดติดท้ายรถแทรกเตอร์ ตำบลไพรวัน อำเภอตากใบ จังหวัดนราธิวาส</t>
  </si>
  <si>
    <t>ศูนย์วิจัยและพัฒนาอาหารสัตว์สตูล</t>
  </si>
  <si>
    <t>เครื่อง Vis-Spectrophotometer ชนิด Single Beam ตำบลทุ่งนุ้ย อำเภอควนกาหลง จังหวัดสตูล</t>
  </si>
  <si>
    <t>เครื่องชั่งแบบละเอียดทศนิยม 4 ตําแหน่ง ชั่งน้ำหนักสูงสุดไม่น้อยกว่า 200 กรัม ตำบลทุ่งนุ้ย อำเภอควนกาหลง จังหวัดสตูล</t>
  </si>
  <si>
    <t>จอบหมุนติดพ่วงรถฟาร์มแทรกเตอร์ ตำบลทุ่งนุ้ย อำเภอควนกาหลง จังหวัดสตูล</t>
  </si>
  <si>
    <t>เครื่องอัดก้อนพืชอาหารสัตว์พร้อมห่อพลาสติก ขนาดเส้นผ่านศูนย์กลาง 50 เซนติเมตร ขับเคลื่อนด้วยเครื่องยนต์ดีเซล ตำบลทุ่งนุ้ย อำเภอควนกาหลง จังหวัดสตูล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</si>
  <si>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ตำบลทุ่งนุ้ย อำเภอควนกาหลง จังหวัดสตูล</t>
  </si>
  <si>
    <t>เครื่องคอมพิวเตอร์โน้ตบุ๊ก สำหรับงานสำนักงาน พร้อมชุดโปรแกรมฯ ตำบลทุ่งนุ้ย อำเภอควนกาหลง จังหวัดสตูล</t>
  </si>
  <si>
    <t>เครื่องพิมพ์เลเซอร์ หรือ LED ขาวดำ ชนิด Network แบบที่ 1 (28 หน้า/นาที) ตำบลทุ่งนุ้ย อำเภอควนกาหลง จังหวัดสตูล</t>
  </si>
  <si>
    <t>ศูนย์วิจัยและพัฒนาอาหารสัตว์นครศรีธรรมราช</t>
  </si>
  <si>
    <t>เครื่องผสมอาหารแนวนอน ขนาด 1,000 กิโลกรัม ตำบลร่อนพิบูลย์ อำเภอร่อนพิบูลย์ จังหวัดนครศรีธรรมราช</t>
  </si>
  <si>
    <t>เครื่องบดวัตถุดิบแบบตั้งโต๊ะ ขนาด 300 กิโลกรัม ตำบลร่อนพิบูลย์ อำเภอร่อนพิบูลย์ จังหวัดนครศรีธรรมราช</t>
  </si>
  <si>
    <t>เครื่องชั่งน้ำหนักดิจิตอลแบบตั้งพื้นพิกัด 300 กิโลกรัม ตำบลร่อนพิบูลย์ อำเภอร่อนพิบูลย์ จังหวัดนครศรีธรรมราช</t>
  </si>
  <si>
    <t>เครื่องเย็บกระสอบเมล็ดพันธุ์ ตำบลร่อนพิบูลย์ อำเภอร่อนพิบูลย์ จังหวัดนครศรีธรรมราช</t>
  </si>
  <si>
    <t>ผานไถ ชนิด 7 จาน ตำบลร่อนพิบูลย์ อำเภอร่อนพิบูลย์ จังหวัดนครศรีธรรมราช</t>
  </si>
  <si>
    <t>ศูนย์วิจัยและพัฒนาอาหารสัตว์อำนาจเจริญ</t>
  </si>
  <si>
    <t>เครื่องอัดก้อนพืชอาหารสัตว์พร้อมห่อพลาสติก ขนาดเส้นผ่านศูนย์กลาง 50 เซนติเมตร ตำบลโนนหนามแท่ง อำเภอเมืองอำนาจเจริญ จังหวัดอำนาจเจริญ</t>
  </si>
  <si>
    <t>เครื่องอัดก้อนพืชอาหารสัตว์พร้อมห่อพลาสติก ขนาดเส้นผ่านศูนย์กลาง 50 เซนติเมตร ขับเคลื่อนด้วยเครื่องยนต์ดีเซล ตำบลโนนหนามแท่ง อำเภอเมืองอำนาจเจริญ จังหวัดอำนาจเจริญ</t>
  </si>
  <si>
    <t>ศูนย์วิจัยและพัฒนามาตรฐานอาหารสัตว์เคี้ยวเอื้อง</t>
  </si>
  <si>
    <t>ผานพรวนชนิด 6 จาน ตำบลท่าพระ อำเภอเมืองขอนแก่น จังหวัดขอนแก่น</t>
  </si>
  <si>
    <t>ศูนย์วิจัยและพัฒนาอาหารสัตว์สุพรรณบุรี</t>
  </si>
  <si>
    <t>ไถระเบิดดินดาน ตำบลวังยาว อำเภอด่านช้าง จังหวัดสุพรรณบุรี</t>
  </si>
  <si>
    <t>เครื่องสูบน้ำแบบซับเมิสซิเบิ้ล (SUBMERSIBLE PUMP) ตำบลวังยาว อำเภอด่านช้าง จังหวัดสุพรรณบุรี</t>
  </si>
  <si>
    <t>เครื่องเกลี่ยหญ้ารวมกองแบบที่ 2 (2โรเตอร์) 1.35 เมตร ตำบลวังยาว อำเภอด่านช้าง จังหวัดสุพรรณบุรี</t>
  </si>
  <si>
    <t>หน่วยงานในสังกัดสำนักพัฒนาอาหารสัตว์</t>
  </si>
  <si>
    <t>จำนวน 94  รายการ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</si>
</sst>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name val="TH SarabunPSK"/>
      <family val="2"/>
    </font>
    <font>
      <sz val="16"/>
      <name val="TH SarabunPSK"/>
      <family val="2"/>
    </font>
    <font>
      <b/>
      <sz val="18"/>
      <name val="TH SarabunPSK"/>
      <family val="2"/>
    </font>
    <font>
      <sz val="16"/>
      <color theme="1"/>
      <name val="TH SarabunPSK"/>
      <family val="2"/>
    </font>
    <font>
      <b/>
      <sz val="16"/>
      <color rgb="FFFF0000"/>
      <name val="TH SarabunPSK"/>
      <family val="2"/>
    </font>
    <font>
      <b/>
      <sz val="20"/>
      <color rgb="FFFF0000"/>
      <name val="TH SarabunPSK"/>
      <family val="2"/>
    </font>
    <font>
      <b/>
      <sz val="20"/>
      <color rgb="FF0000FF"/>
      <name val="TH SarabunPSK"/>
      <family val="2"/>
    </font>
    <font>
      <b/>
      <sz val="16"/>
      <color rgb="FF0000FF"/>
      <name val="TH SarabunPSK"/>
      <family val="2"/>
    </font>
    <font>
      <b/>
      <sz val="20"/>
      <name val="TH SarabunPSK"/>
      <family val="2"/>
    </font>
    <font>
      <sz val="48"/>
      <color indexed="10"/>
      <name val="Tahoma"/>
      <family val="2"/>
    </font>
    <font>
      <sz val="25"/>
      <color rgb="FFFF0000"/>
      <name val="TH SarabunPSK"/>
      <family val="2"/>
    </font>
    <font>
      <sz val="25"/>
      <color rgb="FF3333CC"/>
      <name val="TH SarabunPSK"/>
      <family val="2"/>
    </font>
    <font>
      <sz val="16"/>
      <color rgb="FF3333CC"/>
      <name val="TH SarabunPSK"/>
      <family val="2"/>
    </font>
    <font>
      <sz val="30"/>
      <color rgb="FFFF0000"/>
      <name val="TH SarabunPSK"/>
      <family val="2"/>
    </font>
    <font>
      <b/>
      <sz val="30"/>
      <color rgb="FF0000FF"/>
      <name val="TH SarabunPSK"/>
      <family val="2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4" fontId="3" fillId="0" borderId="7" xfId="1" applyNumberFormat="1" applyFont="1" applyBorder="1" applyAlignment="1" applyProtection="1">
      <alignment vertical="center"/>
      <protection locked="0"/>
    </xf>
    <xf numFmtId="4" fontId="3" fillId="0" borderId="2" xfId="1" applyNumberFormat="1" applyFont="1" applyBorder="1" applyAlignment="1" applyProtection="1">
      <alignment vertical="center"/>
      <protection locked="0"/>
    </xf>
    <xf numFmtId="0" fontId="10" fillId="0" borderId="16" xfId="1" applyFont="1" applyBorder="1" applyAlignment="1" applyProtection="1">
      <alignment horizontal="center" vertical="center"/>
    </xf>
    <xf numFmtId="0" fontId="2" fillId="0" borderId="19" xfId="1" applyFont="1" applyBorder="1" applyAlignment="1" applyProtection="1">
      <alignment horizontal="center" vertical="center"/>
    </xf>
    <xf numFmtId="4" fontId="2" fillId="0" borderId="19" xfId="1" applyNumberFormat="1" applyFont="1" applyBorder="1" applyAlignment="1" applyProtection="1">
      <alignment vertical="center"/>
    </xf>
    <xf numFmtId="0" fontId="3" fillId="0" borderId="7" xfId="1" applyFont="1" applyBorder="1" applyAlignment="1" applyProtection="1">
      <alignment vertical="center" wrapText="1"/>
    </xf>
    <xf numFmtId="0" fontId="3" fillId="0" borderId="7" xfId="1" applyFont="1" applyBorder="1" applyAlignment="1" applyProtection="1">
      <alignment horizontal="center" vertical="center" wrapText="1"/>
    </xf>
    <xf numFmtId="4" fontId="3" fillId="0" borderId="7" xfId="1" applyNumberFormat="1" applyFont="1" applyBorder="1" applyAlignment="1" applyProtection="1">
      <alignment vertical="center"/>
    </xf>
    <xf numFmtId="0" fontId="3" fillId="0" borderId="2" xfId="1" applyFont="1" applyBorder="1" applyAlignment="1" applyProtection="1">
      <alignment vertical="center" wrapText="1"/>
    </xf>
    <xf numFmtId="0" fontId="3" fillId="0" borderId="2" xfId="1" applyFont="1" applyBorder="1" applyAlignment="1" applyProtection="1">
      <alignment horizontal="center" vertical="center" wrapText="1"/>
    </xf>
    <xf numFmtId="4" fontId="3" fillId="0" borderId="2" xfId="1" applyNumberFormat="1" applyFont="1" applyBorder="1" applyAlignment="1" applyProtection="1">
      <alignment vertical="center"/>
    </xf>
    <xf numFmtId="4" fontId="2" fillId="0" borderId="2" xfId="1" applyNumberFormat="1" applyFont="1" applyBorder="1" applyAlignment="1" applyProtection="1">
      <alignment vertical="center"/>
    </xf>
    <xf numFmtId="4" fontId="2" fillId="0" borderId="7" xfId="1" applyNumberFormat="1" applyFont="1" applyBorder="1" applyAlignment="1" applyProtection="1">
      <alignment vertical="center"/>
    </xf>
    <xf numFmtId="0" fontId="3" fillId="0" borderId="0" xfId="1" applyFont="1" applyAlignment="1" applyProtection="1">
      <alignment vertical="center"/>
      <protection locked="0"/>
    </xf>
    <xf numFmtId="0" fontId="9" fillId="0" borderId="6" xfId="1" applyFont="1" applyBorder="1" applyAlignment="1" applyProtection="1">
      <alignment horizontal="center" vertical="center"/>
      <protection locked="0"/>
    </xf>
    <xf numFmtId="0" fontId="9" fillId="0" borderId="8" xfId="1" applyFont="1" applyBorder="1" applyAlignment="1" applyProtection="1">
      <alignment horizontal="center" vertical="center"/>
      <protection locked="0"/>
    </xf>
    <xf numFmtId="0" fontId="6" fillId="0" borderId="6" xfId="1" applyFont="1" applyBorder="1" applyAlignment="1" applyProtection="1">
      <alignment horizontal="center" vertical="center"/>
      <protection locked="0"/>
    </xf>
    <xf numFmtId="49" fontId="4" fillId="0" borderId="19" xfId="1" applyNumberFormat="1" applyFont="1" applyBorder="1" applyAlignment="1" applyProtection="1">
      <alignment horizontal="center" vertical="center"/>
      <protection locked="0"/>
    </xf>
    <xf numFmtId="49" fontId="4" fillId="0" borderId="20" xfId="1" applyNumberFormat="1" applyFont="1" applyBorder="1" applyAlignment="1" applyProtection="1">
      <alignment horizontal="center" vertical="center"/>
      <protection locked="0"/>
    </xf>
    <xf numFmtId="49" fontId="4" fillId="0" borderId="18" xfId="1" applyNumberFormat="1" applyFont="1" applyBorder="1" applyAlignment="1" applyProtection="1">
      <alignment horizontal="center" vertical="center"/>
      <protection locked="0"/>
    </xf>
    <xf numFmtId="49" fontId="3" fillId="0" borderId="7" xfId="1" applyNumberFormat="1" applyFont="1" applyBorder="1" applyAlignment="1" applyProtection="1">
      <alignment horizontal="center" vertical="center"/>
      <protection locked="0"/>
    </xf>
    <xf numFmtId="49" fontId="3" fillId="0" borderId="2" xfId="1" applyNumberFormat="1" applyFont="1" applyBorder="1" applyAlignment="1" applyProtection="1">
      <alignment horizontal="center" vertical="center"/>
      <protection locked="0"/>
    </xf>
    <xf numFmtId="0" fontId="3" fillId="0" borderId="0" xfId="1" applyFont="1" applyAlignment="1" applyProtection="1">
      <alignment vertical="center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4" fontId="3" fillId="0" borderId="0" xfId="1" applyNumberFormat="1" applyFont="1" applyAlignment="1" applyProtection="1">
      <alignment vertical="center"/>
      <protection locked="0"/>
    </xf>
    <xf numFmtId="49" fontId="3" fillId="0" borderId="0" xfId="1" applyNumberFormat="1" applyFont="1" applyAlignment="1" applyProtection="1">
      <alignment horizontal="center" vertical="center"/>
      <protection locked="0"/>
    </xf>
    <xf numFmtId="0" fontId="3" fillId="0" borderId="21" xfId="1" applyFont="1" applyBorder="1" applyAlignment="1" applyProtection="1">
      <alignment horizontal="center" vertical="center"/>
    </xf>
    <xf numFmtId="0" fontId="3" fillId="0" borderId="7" xfId="1" applyFont="1" applyBorder="1" applyAlignment="1" applyProtection="1">
      <alignment horizontal="center" vertical="center"/>
    </xf>
    <xf numFmtId="0" fontId="3" fillId="0" borderId="2" xfId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vertical="center"/>
      <protection locked="0"/>
    </xf>
    <xf numFmtId="49" fontId="3" fillId="0" borderId="7" xfId="1" applyNumberFormat="1" applyFont="1" applyBorder="1" applyAlignment="1" applyProtection="1">
      <alignment horizontal="center" vertical="center" wrapText="1"/>
      <protection locked="0"/>
    </xf>
    <xf numFmtId="49" fontId="3" fillId="0" borderId="7" xfId="1" applyNumberFormat="1" applyFont="1" applyBorder="1" applyAlignment="1" applyProtection="1">
      <alignment vertical="center" wrapText="1"/>
      <protection locked="0"/>
    </xf>
    <xf numFmtId="49" fontId="3" fillId="0" borderId="2" xfId="1" applyNumberFormat="1" applyFont="1" applyBorder="1" applyAlignment="1" applyProtection="1">
      <alignment horizontal="center" vertical="center" wrapText="1"/>
      <protection locked="0"/>
    </xf>
    <xf numFmtId="49" fontId="3" fillId="0" borderId="0" xfId="1" applyNumberFormat="1" applyFont="1" applyAlignment="1" applyProtection="1">
      <alignment horizontal="center" vertical="center" wrapText="1"/>
      <protection locked="0"/>
    </xf>
    <xf numFmtId="49" fontId="3" fillId="0" borderId="5" xfId="1" applyNumberFormat="1" applyFont="1" applyBorder="1" applyAlignment="1" applyProtection="1">
      <alignment horizontal="center" vertical="center" wrapText="1"/>
      <protection locked="0"/>
    </xf>
    <xf numFmtId="49" fontId="3" fillId="0" borderId="5" xfId="1" applyNumberFormat="1" applyFont="1" applyBorder="1" applyAlignment="1" applyProtection="1">
      <alignment horizontal="center" vertical="center"/>
      <protection locked="0"/>
    </xf>
    <xf numFmtId="4" fontId="3" fillId="0" borderId="5" xfId="1" applyNumberFormat="1" applyFont="1" applyBorder="1" applyAlignment="1" applyProtection="1">
      <alignment horizontal="center" vertical="center" wrapText="1"/>
      <protection locked="0"/>
    </xf>
    <xf numFmtId="49" fontId="3" fillId="0" borderId="7" xfId="1" applyNumberFormat="1" applyFont="1" applyBorder="1" applyAlignment="1" applyProtection="1">
      <alignment horizontal="center" vertical="center"/>
    </xf>
    <xf numFmtId="4" fontId="3" fillId="0" borderId="0" xfId="1" applyNumberFormat="1" applyFont="1" applyAlignment="1" applyProtection="1">
      <alignment horizontal="center" vertical="center"/>
      <protection locked="0"/>
    </xf>
    <xf numFmtId="4" fontId="3" fillId="0" borderId="7" xfId="1" applyNumberFormat="1" applyFont="1" applyBorder="1" applyAlignment="1" applyProtection="1">
      <alignment horizontal="center" vertical="center"/>
      <protection locked="0"/>
    </xf>
    <xf numFmtId="4" fontId="3" fillId="0" borderId="2" xfId="1" applyNumberFormat="1" applyFont="1" applyBorder="1" applyAlignment="1" applyProtection="1">
      <alignment horizontal="center" vertical="center"/>
      <protection locked="0"/>
    </xf>
    <xf numFmtId="0" fontId="2" fillId="0" borderId="0" xfId="1" applyFont="1" applyBorder="1" applyAlignment="1" applyProtection="1">
      <alignment vertical="center"/>
      <protection locked="0"/>
    </xf>
    <xf numFmtId="4" fontId="2" fillId="0" borderId="0" xfId="1" applyNumberFormat="1" applyFont="1" applyBorder="1" applyAlignment="1" applyProtection="1">
      <alignment vertical="center"/>
      <protection locked="0"/>
    </xf>
    <xf numFmtId="49" fontId="2" fillId="0" borderId="0" xfId="1" applyNumberFormat="1" applyFont="1" applyBorder="1" applyAlignment="1" applyProtection="1">
      <alignment horizontal="center" vertical="center"/>
      <protection locked="0"/>
    </xf>
    <xf numFmtId="0" fontId="10" fillId="0" borderId="22" xfId="1" applyFont="1" applyBorder="1" applyAlignment="1" applyProtection="1">
      <alignment horizontal="center" vertical="center"/>
    </xf>
    <xf numFmtId="0" fontId="2" fillId="0" borderId="22" xfId="1" applyFont="1" applyBorder="1" applyAlignment="1" applyProtection="1">
      <alignment horizontal="center" vertical="center"/>
    </xf>
    <xf numFmtId="4" fontId="2" fillId="0" borderId="22" xfId="1" applyNumberFormat="1" applyFont="1" applyBorder="1" applyAlignment="1" applyProtection="1">
      <alignment vertical="center"/>
    </xf>
    <xf numFmtId="49" fontId="4" fillId="0" borderId="22" xfId="1" applyNumberFormat="1" applyFont="1" applyBorder="1" applyAlignment="1" applyProtection="1">
      <alignment horizontal="center" vertical="center"/>
      <protection locked="0"/>
    </xf>
    <xf numFmtId="49" fontId="4" fillId="0" borderId="24" xfId="1" applyNumberFormat="1" applyFont="1" applyBorder="1" applyAlignment="1" applyProtection="1">
      <alignment horizontal="center" vertical="center"/>
      <protection locked="0"/>
    </xf>
    <xf numFmtId="4" fontId="4" fillId="0" borderId="25" xfId="1" applyNumberFormat="1" applyFont="1" applyBorder="1" applyAlignment="1" applyProtection="1">
      <alignment horizontal="center" vertical="center"/>
      <protection locked="0"/>
    </xf>
    <xf numFmtId="49" fontId="4" fillId="0" borderId="25" xfId="1" applyNumberFormat="1" applyFont="1" applyBorder="1" applyAlignment="1" applyProtection="1">
      <alignment horizontal="center" vertical="center"/>
      <protection locked="0"/>
    </xf>
    <xf numFmtId="4" fontId="2" fillId="0" borderId="25" xfId="1" applyNumberFormat="1" applyFont="1" applyBorder="1" applyAlignment="1" applyProtection="1">
      <alignment vertical="center"/>
    </xf>
    <xf numFmtId="4" fontId="3" fillId="0" borderId="13" xfId="1" applyNumberFormat="1" applyFont="1" applyBorder="1" applyAlignment="1" applyProtection="1">
      <alignment vertical="center"/>
      <protection locked="0"/>
    </xf>
    <xf numFmtId="4" fontId="3" fillId="0" borderId="4" xfId="1" applyNumberFormat="1" applyFont="1" applyBorder="1" applyAlignment="1" applyProtection="1">
      <alignment vertical="center"/>
      <protection locked="0"/>
    </xf>
    <xf numFmtId="4" fontId="3" fillId="0" borderId="16" xfId="1" applyNumberFormat="1" applyFont="1" applyBorder="1" applyAlignment="1" applyProtection="1">
      <alignment horizontal="center" vertical="center" wrapText="1"/>
      <protection locked="0"/>
    </xf>
    <xf numFmtId="49" fontId="3" fillId="0" borderId="19" xfId="1" applyNumberFormat="1" applyFont="1" applyBorder="1" applyAlignment="1" applyProtection="1">
      <alignment horizontal="center" vertical="center" wrapText="1"/>
      <protection locked="0"/>
    </xf>
    <xf numFmtId="4" fontId="3" fillId="0" borderId="19" xfId="1" applyNumberFormat="1" applyFont="1" applyBorder="1" applyAlignment="1" applyProtection="1">
      <alignment horizontal="center" vertical="center" wrapText="1"/>
      <protection locked="0"/>
    </xf>
    <xf numFmtId="49" fontId="3" fillId="0" borderId="19" xfId="1" applyNumberFormat="1" applyFont="1" applyBorder="1" applyAlignment="1" applyProtection="1">
      <alignment horizontal="center" vertical="center"/>
      <protection locked="0"/>
    </xf>
    <xf numFmtId="4" fontId="2" fillId="0" borderId="31" xfId="1" applyNumberFormat="1" applyFont="1" applyBorder="1" applyAlignment="1" applyProtection="1">
      <alignment vertical="center"/>
    </xf>
    <xf numFmtId="4" fontId="3" fillId="0" borderId="9" xfId="1" applyNumberFormat="1" applyFont="1" applyBorder="1" applyAlignment="1" applyProtection="1">
      <alignment vertical="center"/>
      <protection locked="0"/>
    </xf>
    <xf numFmtId="4" fontId="3" fillId="0" borderId="3" xfId="1" applyNumberFormat="1" applyFont="1" applyBorder="1" applyAlignment="1" applyProtection="1">
      <alignment vertical="center"/>
      <protection locked="0"/>
    </xf>
    <xf numFmtId="4" fontId="2" fillId="0" borderId="34" xfId="1" applyNumberFormat="1" applyFont="1" applyBorder="1" applyAlignment="1" applyProtection="1">
      <alignment vertical="center"/>
    </xf>
    <xf numFmtId="4" fontId="2" fillId="0" borderId="35" xfId="1" applyNumberFormat="1" applyFont="1" applyBorder="1" applyAlignment="1" applyProtection="1">
      <alignment vertical="center"/>
    </xf>
    <xf numFmtId="4" fontId="2" fillId="0" borderId="36" xfId="1" applyNumberFormat="1" applyFont="1" applyBorder="1" applyAlignment="1" applyProtection="1">
      <alignment vertical="center"/>
    </xf>
    <xf numFmtId="0" fontId="2" fillId="0" borderId="0" xfId="1" applyFont="1" applyBorder="1" applyAlignment="1" applyProtection="1">
      <alignment horizontal="center" vertical="center"/>
      <protection locked="0"/>
    </xf>
    <xf numFmtId="0" fontId="3" fillId="0" borderId="29" xfId="1" applyFont="1" applyBorder="1" applyAlignment="1" applyProtection="1">
      <alignment horizontal="center" vertical="center"/>
    </xf>
    <xf numFmtId="0" fontId="3" fillId="0" borderId="37" xfId="1" applyFont="1" applyBorder="1" applyAlignment="1" applyProtection="1">
      <alignment horizontal="center" vertical="center"/>
    </xf>
    <xf numFmtId="0" fontId="3" fillId="0" borderId="38" xfId="1" applyFont="1" applyBorder="1" applyAlignment="1" applyProtection="1">
      <alignment horizontal="center" vertical="center"/>
    </xf>
    <xf numFmtId="0" fontId="12" fillId="0" borderId="0" xfId="0" applyFont="1"/>
    <xf numFmtId="0" fontId="5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2" fillId="0" borderId="19" xfId="1" applyFont="1" applyBorder="1" applyAlignment="1" applyProtection="1">
      <alignment horizontal="center" vertical="center"/>
      <protection locked="0"/>
    </xf>
    <xf numFmtId="0" fontId="2" fillId="0" borderId="17" xfId="1" applyFont="1" applyBorder="1" applyAlignment="1" applyProtection="1">
      <alignment horizontal="center" vertical="center"/>
      <protection locked="0"/>
    </xf>
    <xf numFmtId="0" fontId="2" fillId="0" borderId="14" xfId="1" applyFont="1" applyBorder="1" applyAlignment="1" applyProtection="1">
      <alignment horizontal="center" vertical="center"/>
      <protection locked="0"/>
    </xf>
    <xf numFmtId="0" fontId="2" fillId="0" borderId="18" xfId="1" applyFont="1" applyBorder="1" applyAlignment="1" applyProtection="1">
      <alignment horizontal="center" vertical="center"/>
      <protection locked="0"/>
    </xf>
    <xf numFmtId="0" fontId="8" fillId="0" borderId="3" xfId="1" applyFont="1" applyBorder="1" applyAlignment="1" applyProtection="1">
      <alignment horizontal="center" vertical="center"/>
      <protection locked="0"/>
    </xf>
    <xf numFmtId="0" fontId="8" fillId="0" borderId="10" xfId="1" applyFont="1" applyBorder="1" applyAlignment="1" applyProtection="1">
      <alignment horizontal="center" vertical="center"/>
      <protection locked="0"/>
    </xf>
    <xf numFmtId="0" fontId="8" fillId="0" borderId="4" xfId="1" applyFont="1" applyBorder="1" applyAlignment="1" applyProtection="1">
      <alignment horizontal="center" vertical="center"/>
      <protection locked="0"/>
    </xf>
    <xf numFmtId="0" fontId="7" fillId="0" borderId="3" xfId="1" applyFont="1" applyBorder="1" applyAlignment="1" applyProtection="1">
      <alignment horizontal="center" vertical="center"/>
      <protection locked="0"/>
    </xf>
    <xf numFmtId="0" fontId="7" fillId="0" borderId="10" xfId="1" applyFont="1" applyBorder="1" applyAlignment="1" applyProtection="1">
      <alignment horizontal="center" vertical="center"/>
      <protection locked="0"/>
    </xf>
    <xf numFmtId="0" fontId="7" fillId="0" borderId="4" xfId="1" applyFont="1" applyBorder="1" applyAlignment="1" applyProtection="1">
      <alignment horizontal="center" vertical="center"/>
      <protection locked="0"/>
    </xf>
    <xf numFmtId="0" fontId="4" fillId="0" borderId="17" xfId="1" applyFont="1" applyBorder="1" applyAlignment="1" applyProtection="1">
      <alignment horizontal="center" vertical="center"/>
    </xf>
    <xf numFmtId="0" fontId="4" fillId="0" borderId="18" xfId="1" applyFont="1" applyBorder="1" applyAlignment="1" applyProtection="1">
      <alignment horizontal="center" vertical="center"/>
    </xf>
    <xf numFmtId="49" fontId="2" fillId="0" borderId="2" xfId="1" applyNumberFormat="1" applyFont="1" applyBorder="1" applyAlignment="1" applyProtection="1">
      <alignment horizontal="center" vertical="center" wrapText="1"/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6" xfId="1" applyFont="1" applyBorder="1" applyAlignment="1" applyProtection="1">
      <alignment horizontal="center" vertical="center"/>
      <protection locked="0"/>
    </xf>
    <xf numFmtId="0" fontId="2" fillId="0" borderId="5" xfId="1" applyFont="1" applyBorder="1" applyAlignment="1" applyProtection="1">
      <alignment horizontal="center" vertical="center"/>
      <protection locked="0"/>
    </xf>
    <xf numFmtId="0" fontId="2" fillId="0" borderId="8" xfId="1" applyFont="1" applyBorder="1" applyAlignment="1" applyProtection="1">
      <alignment horizontal="center" vertical="center" wrapText="1"/>
      <protection locked="0"/>
    </xf>
    <xf numFmtId="0" fontId="2" fillId="0" borderId="11" xfId="1" applyFont="1" applyBorder="1" applyAlignment="1" applyProtection="1">
      <alignment horizontal="center" vertical="center" wrapText="1"/>
      <protection locked="0"/>
    </xf>
    <xf numFmtId="0" fontId="2" fillId="0" borderId="12" xfId="1" applyFont="1" applyBorder="1" applyAlignment="1" applyProtection="1">
      <alignment horizontal="center" vertical="center"/>
      <protection locked="0"/>
    </xf>
    <xf numFmtId="0" fontId="2" fillId="0" borderId="15" xfId="1" applyFont="1" applyBorder="1" applyAlignment="1" applyProtection="1">
      <alignment horizontal="center" vertical="center"/>
      <protection locked="0"/>
    </xf>
    <xf numFmtId="4" fontId="2" fillId="0" borderId="6" xfId="1" applyNumberFormat="1" applyFont="1" applyBorder="1" applyAlignment="1" applyProtection="1">
      <alignment horizontal="center" vertical="center" wrapText="1"/>
      <protection locked="0"/>
    </xf>
    <xf numFmtId="4" fontId="2" fillId="0" borderId="5" xfId="1" applyNumberFormat="1" applyFont="1" applyBorder="1" applyAlignment="1" applyProtection="1">
      <alignment horizontal="center" vertical="center" wrapText="1"/>
      <protection locked="0"/>
    </xf>
    <xf numFmtId="0" fontId="4" fillId="0" borderId="22" xfId="1" applyFont="1" applyBorder="1" applyAlignment="1" applyProtection="1">
      <alignment horizontal="center" vertical="center"/>
    </xf>
    <xf numFmtId="0" fontId="2" fillId="0" borderId="28" xfId="1" applyFont="1" applyBorder="1" applyAlignment="1" applyProtection="1">
      <alignment horizontal="center" vertical="center"/>
      <protection locked="0"/>
    </xf>
    <xf numFmtId="0" fontId="2" fillId="0" borderId="23" xfId="1" applyFont="1" applyBorder="1" applyAlignment="1" applyProtection="1">
      <alignment horizontal="center" vertical="center"/>
      <protection locked="0"/>
    </xf>
    <xf numFmtId="49" fontId="2" fillId="0" borderId="27" xfId="1" applyNumberFormat="1" applyFont="1" applyBorder="1" applyAlignment="1" applyProtection="1">
      <alignment horizontal="center" vertical="center" wrapText="1"/>
      <protection locked="0"/>
    </xf>
    <xf numFmtId="0" fontId="10" fillId="0" borderId="32" xfId="1" applyFont="1" applyBorder="1" applyAlignment="1" applyProtection="1">
      <alignment horizontal="center" vertical="center"/>
      <protection locked="0"/>
    </xf>
    <xf numFmtId="0" fontId="10" fillId="0" borderId="33" xfId="1" applyFont="1" applyBorder="1" applyAlignment="1" applyProtection="1">
      <alignment horizontal="center" vertical="center"/>
      <protection locked="0"/>
    </xf>
    <xf numFmtId="0" fontId="10" fillId="0" borderId="30" xfId="1" applyFont="1" applyBorder="1" applyAlignment="1" applyProtection="1">
      <alignment horizontal="center" vertical="center"/>
      <protection locked="0"/>
    </xf>
    <xf numFmtId="0" fontId="2" fillId="0" borderId="0" xfId="1" applyFont="1" applyBorder="1" applyAlignment="1" applyProtection="1">
      <alignment horizontal="center" vertical="center"/>
      <protection locked="0"/>
    </xf>
    <xf numFmtId="0" fontId="2" fillId="0" borderId="26" xfId="1" applyFont="1" applyBorder="1" applyAlignment="1" applyProtection="1">
      <alignment horizontal="center" vertical="center"/>
      <protection locked="0"/>
    </xf>
    <xf numFmtId="0" fontId="2" fillId="0" borderId="29" xfId="1" applyFont="1" applyBorder="1" applyAlignment="1" applyProtection="1">
      <alignment horizontal="center" vertical="center"/>
      <protection locked="0"/>
    </xf>
    <xf numFmtId="0" fontId="2" fillId="0" borderId="27" xfId="1" applyFont="1" applyBorder="1" applyAlignment="1" applyProtection="1">
      <alignment horizontal="center" vertical="center"/>
      <protection locked="0"/>
    </xf>
    <xf numFmtId="0" fontId="2" fillId="0" borderId="22" xfId="1" applyFont="1" applyBorder="1" applyAlignment="1" applyProtection="1">
      <alignment horizontal="center" vertical="center"/>
      <protection locked="0"/>
    </xf>
    <xf numFmtId="0" fontId="2" fillId="0" borderId="28" xfId="1" applyFont="1" applyBorder="1" applyAlignment="1" applyProtection="1">
      <alignment horizontal="center" vertical="center" wrapText="1"/>
      <protection locked="0"/>
    </xf>
    <xf numFmtId="0" fontId="2" fillId="0" borderId="23" xfId="1" applyFont="1" applyBorder="1" applyAlignment="1" applyProtection="1">
      <alignment horizontal="center" vertical="center" wrapText="1"/>
      <protection locked="0"/>
    </xf>
    <xf numFmtId="4" fontId="2" fillId="0" borderId="27" xfId="1" applyNumberFormat="1" applyFont="1" applyBorder="1" applyAlignment="1" applyProtection="1">
      <alignment horizontal="center" vertical="center" wrapText="1"/>
      <protection locked="0"/>
    </xf>
    <xf numFmtId="4" fontId="2" fillId="0" borderId="31" xfId="1" applyNumberFormat="1" applyFont="1" applyBorder="1" applyAlignment="1" applyProtection="1">
      <alignment horizontal="center" vertical="center" wrapText="1"/>
      <protection locked="0"/>
    </xf>
    <xf numFmtId="49" fontId="2" fillId="0" borderId="22" xfId="1" applyNumberFormat="1" applyFont="1" applyBorder="1" applyAlignment="1" applyProtection="1">
      <alignment horizontal="center" vertical="center"/>
      <protection locked="0"/>
    </xf>
  </cellXfs>
  <cellStyles count="2">
    <cellStyle name="ปกติ" xfId="0" builtinId="0"/>
    <cellStyle name="ปกติ 3 2" xfId="1" xr:uid="{41012296-18C4-4BC3-A292-152B0861D8D3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3861880</xdr:colOff>
      <xdr:row>9</xdr:row>
      <xdr:rowOff>601494</xdr:rowOff>
    </xdr:from>
    <xdr:to>
      <xdr:col>7</xdr:col>
      <xdr:colOff>807800</xdr:colOff>
      <xdr:row>17</xdr:row>
      <xdr:rowOff>154832</xdr:rowOff>
    </xdr:to>
    <xdr:sp macro="" textlink="">
      <xdr:nvSpPr>
        <xdr:cNvPr id="2" name="ลูกศร: ขึ้น 1">
          <a:extLst>
            <a:ext uri="{FF2B5EF4-FFF2-40B4-BE49-F238E27FC236}">
              <a16:creationId xmlns:a16="http://schemas.microsoft.com/office/drawing/2014/main" id="{945C5BF6-D74B-4A33-8067-70B1EA457BB3}"/>
            </a:ext>
          </a:extLst>
        </xdr:cNvPr>
        <xdr:cNvSpPr/>
      </xdr:nvSpPr>
      <xdr:spPr>
        <a:xfrm>
          <a:off x="9214930" y="6326019"/>
          <a:ext cx="3803920" cy="3249038"/>
        </a:xfrm>
        <a:prstGeom prst="upArrow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 cap="small" baseline="0">
              <a:ln>
                <a:noFill/>
              </a:ln>
              <a:solidFill>
                <a:srgbClr val="FF0000"/>
              </a:solidFill>
            </a:rPr>
            <a:t>ตัวอย่างการทำแผนก่อหนี้และแผนเบิกจ่ายเงิน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E54BD-88EE-452E-8472-07D4F0B944F7}">
  <dimension ref="A1:AD19"/>
  <sheetViews>
    <sheetView view="pageBreakPreview" zoomScaleNormal="110" zoomScaleSheetLayoutView="100" workbookViewId="0">
      <pane xSplit="3" ySplit="4" topLeftCell="D5" activePane="bottomRight" state="frozen"/>
      <selection activeCell="C11" sqref="C11"/>
      <selection pane="topRight" activeCell="C11" sqref="C11"/>
      <selection pane="bottomLeft" activeCell="C11" sqref="C11"/>
      <selection pane="bottomRight" activeCell="D10" sqref="D10"/>
    </sheetView>
  </sheetViews>
  <sheetFormatPr defaultColWidth="9" defaultRowHeight="24" x14ac:dyDescent="0.2"/>
  <cols>
    <col min="1" max="1" width="6.375" style="14" customWidth="1"/>
    <col min="2" max="2" width="41.875" style="14" customWidth="1"/>
    <col min="3" max="3" width="22" style="23" customWidth="1"/>
    <col min="4" max="4" width="62" style="14" customWidth="1"/>
    <col min="5" max="5" width="7.625" style="24" customWidth="1"/>
    <col min="6" max="6" width="5.875" style="24" bestFit="1" customWidth="1"/>
    <col min="7" max="7" width="14.5" style="25" customWidth="1"/>
    <col min="8" max="8" width="15.5" style="25" bestFit="1" customWidth="1"/>
    <col min="9" max="9" width="14.5" style="26" customWidth="1"/>
    <col min="10" max="10" width="15" style="26" customWidth="1"/>
    <col min="11" max="11" width="13.875" style="26" customWidth="1"/>
    <col min="12" max="12" width="18.125" style="26" customWidth="1"/>
    <col min="13" max="18" width="14.25" style="14" customWidth="1"/>
    <col min="19" max="22" width="17.75" style="14" customWidth="1"/>
    <col min="23" max="23" width="18" style="14" customWidth="1"/>
    <col min="24" max="24" width="13" style="14" customWidth="1"/>
    <col min="25" max="25" width="13.625" style="14" customWidth="1"/>
    <col min="26" max="26" width="12.75" style="14" customWidth="1"/>
    <col min="27" max="27" width="12.125" style="14" customWidth="1"/>
    <col min="28" max="28" width="12.5" style="14" customWidth="1"/>
    <col min="29" max="29" width="11.5" style="14" customWidth="1"/>
    <col min="30" max="30" width="13.625" style="14" customWidth="1"/>
    <col min="31" max="16384" width="9" style="14"/>
  </cols>
  <sheetData>
    <row r="1" spans="1:30" x14ac:dyDescent="0.2">
      <c r="A1" s="88" t="s">
        <v>0</v>
      </c>
      <c r="B1" s="88"/>
      <c r="C1" s="88"/>
      <c r="D1" s="88"/>
      <c r="E1" s="88"/>
      <c r="F1" s="88"/>
      <c r="G1" s="88"/>
      <c r="H1" s="30"/>
      <c r="I1" s="31"/>
      <c r="J1" s="31"/>
      <c r="K1" s="31"/>
      <c r="L1" s="31"/>
    </row>
    <row r="2" spans="1:30" ht="48" customHeight="1" x14ac:dyDescent="0.2">
      <c r="A2" s="89" t="s">
        <v>1</v>
      </c>
      <c r="B2" s="89" t="s">
        <v>2</v>
      </c>
      <c r="C2" s="91" t="s">
        <v>3</v>
      </c>
      <c r="D2" s="93" t="s">
        <v>4</v>
      </c>
      <c r="E2" s="89" t="s">
        <v>5</v>
      </c>
      <c r="F2" s="89" t="s">
        <v>6</v>
      </c>
      <c r="G2" s="95" t="s">
        <v>7</v>
      </c>
      <c r="H2" s="87" t="s">
        <v>36</v>
      </c>
      <c r="I2" s="87"/>
      <c r="J2" s="87"/>
      <c r="K2" s="87"/>
      <c r="L2" s="87"/>
      <c r="M2" s="79" t="s">
        <v>37</v>
      </c>
      <c r="N2" s="80"/>
      <c r="O2" s="80"/>
      <c r="P2" s="80"/>
      <c r="Q2" s="80"/>
      <c r="R2" s="81"/>
      <c r="S2" s="82" t="s">
        <v>38</v>
      </c>
      <c r="T2" s="83"/>
      <c r="U2" s="83"/>
      <c r="V2" s="83"/>
      <c r="W2" s="84"/>
      <c r="X2" s="82" t="s">
        <v>38</v>
      </c>
      <c r="Y2" s="83"/>
      <c r="Z2" s="83"/>
      <c r="AA2" s="83"/>
      <c r="AB2" s="83"/>
      <c r="AC2" s="83"/>
      <c r="AD2" s="84"/>
    </row>
    <row r="3" spans="1:30" ht="48.75" thickBot="1" x14ac:dyDescent="0.25">
      <c r="A3" s="90"/>
      <c r="B3" s="90"/>
      <c r="C3" s="92"/>
      <c r="D3" s="94"/>
      <c r="E3" s="90"/>
      <c r="F3" s="90"/>
      <c r="G3" s="96"/>
      <c r="H3" s="38" t="s">
        <v>50</v>
      </c>
      <c r="I3" s="36" t="s">
        <v>19</v>
      </c>
      <c r="J3" s="36" t="s">
        <v>20</v>
      </c>
      <c r="K3" s="36" t="s">
        <v>35</v>
      </c>
      <c r="L3" s="37" t="s">
        <v>21</v>
      </c>
      <c r="M3" s="15" t="s">
        <v>22</v>
      </c>
      <c r="N3" s="15" t="s">
        <v>23</v>
      </c>
      <c r="O3" s="15" t="s">
        <v>24</v>
      </c>
      <c r="P3" s="15" t="s">
        <v>25</v>
      </c>
      <c r="Q3" s="15" t="s">
        <v>26</v>
      </c>
      <c r="R3" s="16" t="s">
        <v>28</v>
      </c>
      <c r="S3" s="17" t="s">
        <v>22</v>
      </c>
      <c r="T3" s="17" t="s">
        <v>23</v>
      </c>
      <c r="U3" s="17" t="s">
        <v>24</v>
      </c>
      <c r="V3" s="17" t="s">
        <v>25</v>
      </c>
      <c r="W3" s="17" t="s">
        <v>26</v>
      </c>
      <c r="X3" s="17" t="s">
        <v>27</v>
      </c>
      <c r="Y3" s="17" t="s">
        <v>29</v>
      </c>
      <c r="Z3" s="17" t="s">
        <v>30</v>
      </c>
      <c r="AA3" s="17" t="s">
        <v>31</v>
      </c>
      <c r="AB3" s="17" t="s">
        <v>32</v>
      </c>
      <c r="AC3" s="17" t="s">
        <v>33</v>
      </c>
      <c r="AD3" s="17" t="s">
        <v>34</v>
      </c>
    </row>
    <row r="4" spans="1:30" ht="42" customHeight="1" thickBot="1" x14ac:dyDescent="0.25">
      <c r="A4" s="27"/>
      <c r="B4" s="3"/>
      <c r="C4" s="85" t="s">
        <v>64</v>
      </c>
      <c r="D4" s="86"/>
      <c r="E4" s="4"/>
      <c r="F4" s="4"/>
      <c r="G4" s="5">
        <f>SUM(G5:G124)</f>
        <v>3340300</v>
      </c>
      <c r="H4" s="5"/>
      <c r="I4" s="18"/>
      <c r="J4" s="19"/>
      <c r="K4" s="20"/>
      <c r="L4" s="18"/>
      <c r="M4" s="5">
        <f t="shared" ref="M4:AD4" si="0">SUM(M5:M10)</f>
        <v>1568500</v>
      </c>
      <c r="N4" s="5">
        <f t="shared" si="0"/>
        <v>1771800</v>
      </c>
      <c r="O4" s="5">
        <f t="shared" si="0"/>
        <v>0</v>
      </c>
      <c r="P4" s="5">
        <f t="shared" si="0"/>
        <v>0</v>
      </c>
      <c r="Q4" s="5">
        <f t="shared" si="0"/>
        <v>0</v>
      </c>
      <c r="R4" s="5">
        <f t="shared" si="0"/>
        <v>3340300</v>
      </c>
      <c r="S4" s="5">
        <f t="shared" si="0"/>
        <v>0</v>
      </c>
      <c r="T4" s="5">
        <f t="shared" si="0"/>
        <v>0</v>
      </c>
      <c r="U4" s="5">
        <f t="shared" si="0"/>
        <v>742040</v>
      </c>
      <c r="V4" s="5">
        <f t="shared" si="0"/>
        <v>0</v>
      </c>
      <c r="W4" s="5">
        <f t="shared" si="0"/>
        <v>2066720</v>
      </c>
      <c r="X4" s="5">
        <f t="shared" si="0"/>
        <v>0</v>
      </c>
      <c r="Y4" s="5">
        <f t="shared" si="0"/>
        <v>531540</v>
      </c>
      <c r="Z4" s="5">
        <f t="shared" si="0"/>
        <v>0</v>
      </c>
      <c r="AA4" s="5">
        <f t="shared" si="0"/>
        <v>0</v>
      </c>
      <c r="AB4" s="5">
        <f t="shared" si="0"/>
        <v>0</v>
      </c>
      <c r="AC4" s="5">
        <f t="shared" si="0"/>
        <v>0</v>
      </c>
      <c r="AD4" s="5">
        <f t="shared" si="0"/>
        <v>3340300</v>
      </c>
    </row>
    <row r="5" spans="1:30" ht="96" x14ac:dyDescent="0.2">
      <c r="A5" s="28">
        <v>1</v>
      </c>
      <c r="B5" s="6" t="s">
        <v>39</v>
      </c>
      <c r="C5" s="6" t="s">
        <v>15</v>
      </c>
      <c r="D5" s="6" t="s">
        <v>18</v>
      </c>
      <c r="E5" s="7" t="s">
        <v>16</v>
      </c>
      <c r="F5" s="7">
        <v>1</v>
      </c>
      <c r="G5" s="8">
        <v>1358000</v>
      </c>
      <c r="H5" s="39">
        <v>68039432263</v>
      </c>
      <c r="I5" s="21" t="s">
        <v>40</v>
      </c>
      <c r="J5" s="21" t="s">
        <v>41</v>
      </c>
      <c r="K5" s="21" t="s">
        <v>42</v>
      </c>
      <c r="L5" s="32" t="s">
        <v>43</v>
      </c>
      <c r="M5" s="1">
        <v>1358000</v>
      </c>
      <c r="N5" s="1"/>
      <c r="O5" s="1"/>
      <c r="P5" s="1"/>
      <c r="Q5" s="1"/>
      <c r="R5" s="13">
        <f t="shared" ref="R5:R10" si="1">SUM(M5:Q5)</f>
        <v>1358000</v>
      </c>
      <c r="S5" s="1"/>
      <c r="T5" s="1"/>
      <c r="U5" s="1"/>
      <c r="V5" s="1"/>
      <c r="W5" s="1">
        <v>1358000</v>
      </c>
      <c r="X5" s="1"/>
      <c r="Y5" s="1"/>
      <c r="Z5" s="1"/>
      <c r="AA5" s="1"/>
      <c r="AB5" s="1"/>
      <c r="AC5" s="1"/>
      <c r="AD5" s="13">
        <f>SUM(S5:AC5)</f>
        <v>1358000</v>
      </c>
    </row>
    <row r="6" spans="1:30" ht="48" x14ac:dyDescent="0.2">
      <c r="A6" s="29">
        <v>2</v>
      </c>
      <c r="B6" s="9" t="s">
        <v>39</v>
      </c>
      <c r="C6" s="9" t="s">
        <v>15</v>
      </c>
      <c r="D6" s="9" t="s">
        <v>47</v>
      </c>
      <c r="E6" s="10" t="s">
        <v>17</v>
      </c>
      <c r="F6" s="10">
        <v>1</v>
      </c>
      <c r="G6" s="11">
        <v>1771800</v>
      </c>
      <c r="H6" s="39" t="s">
        <v>52</v>
      </c>
      <c r="I6" s="22" t="s">
        <v>48</v>
      </c>
      <c r="J6" s="22" t="s">
        <v>42</v>
      </c>
      <c r="K6" s="22" t="s">
        <v>49</v>
      </c>
      <c r="L6" s="22"/>
      <c r="M6" s="2"/>
      <c r="N6" s="2">
        <v>1771800</v>
      </c>
      <c r="O6" s="2"/>
      <c r="P6" s="2"/>
      <c r="Q6" s="2"/>
      <c r="R6" s="12">
        <f t="shared" si="1"/>
        <v>1771800</v>
      </c>
      <c r="S6" s="2"/>
      <c r="T6" s="2"/>
      <c r="U6" s="2">
        <v>531540</v>
      </c>
      <c r="V6" s="2"/>
      <c r="W6" s="2">
        <v>708720</v>
      </c>
      <c r="X6" s="2"/>
      <c r="Y6" s="2">
        <v>531540</v>
      </c>
      <c r="Z6" s="2"/>
      <c r="AA6" s="2"/>
      <c r="AB6" s="2"/>
      <c r="AC6" s="2"/>
      <c r="AD6" s="12">
        <f t="shared" ref="AD6" si="2">SUM(S6:AC6)</f>
        <v>1771800</v>
      </c>
    </row>
    <row r="7" spans="1:30" ht="48" x14ac:dyDescent="0.2">
      <c r="A7" s="29">
        <v>3</v>
      </c>
      <c r="B7" s="9" t="s">
        <v>39</v>
      </c>
      <c r="C7" s="9" t="s">
        <v>9</v>
      </c>
      <c r="D7" s="9" t="s">
        <v>10</v>
      </c>
      <c r="E7" s="10" t="s">
        <v>11</v>
      </c>
      <c r="F7" s="10">
        <v>1</v>
      </c>
      <c r="G7" s="11">
        <v>24200</v>
      </c>
      <c r="H7" s="39" t="s">
        <v>51</v>
      </c>
      <c r="I7" s="22" t="s">
        <v>44</v>
      </c>
      <c r="J7" s="22" t="s">
        <v>45</v>
      </c>
      <c r="K7" s="22" t="s">
        <v>46</v>
      </c>
      <c r="L7" s="22"/>
      <c r="M7" s="2">
        <v>24200</v>
      </c>
      <c r="N7" s="2"/>
      <c r="O7" s="2"/>
      <c r="P7" s="2"/>
      <c r="Q7" s="2"/>
      <c r="R7" s="12">
        <f t="shared" si="1"/>
        <v>24200</v>
      </c>
      <c r="S7" s="2"/>
      <c r="T7" s="2"/>
      <c r="U7" s="2">
        <v>24200</v>
      </c>
      <c r="V7" s="2"/>
      <c r="W7" s="2"/>
      <c r="X7" s="2"/>
      <c r="Y7" s="2"/>
      <c r="Z7" s="2"/>
      <c r="AA7" s="2"/>
      <c r="AB7" s="2"/>
      <c r="AC7" s="2"/>
      <c r="AD7" s="12">
        <f t="shared" ref="AD7:AD10" si="3">SUM(S7:AC7)</f>
        <v>24200</v>
      </c>
    </row>
    <row r="8" spans="1:30" ht="48" x14ac:dyDescent="0.2">
      <c r="A8" s="29">
        <v>4</v>
      </c>
      <c r="B8" s="9" t="s">
        <v>39</v>
      </c>
      <c r="C8" s="9" t="s">
        <v>9</v>
      </c>
      <c r="D8" s="9" t="s">
        <v>14</v>
      </c>
      <c r="E8" s="10" t="s">
        <v>11</v>
      </c>
      <c r="F8" s="10">
        <v>7</v>
      </c>
      <c r="G8" s="11">
        <v>162400</v>
      </c>
      <c r="H8" s="39" t="s">
        <v>51</v>
      </c>
      <c r="I8" s="22" t="s">
        <v>44</v>
      </c>
      <c r="J8" s="22" t="s">
        <v>45</v>
      </c>
      <c r="K8" s="22" t="s">
        <v>46</v>
      </c>
      <c r="L8" s="22"/>
      <c r="M8" s="2">
        <v>162400</v>
      </c>
      <c r="N8" s="2"/>
      <c r="O8" s="2"/>
      <c r="P8" s="2"/>
      <c r="Q8" s="2"/>
      <c r="R8" s="12">
        <f t="shared" si="1"/>
        <v>162400</v>
      </c>
      <c r="S8" s="2"/>
      <c r="T8" s="2"/>
      <c r="U8" s="2">
        <v>162400</v>
      </c>
      <c r="V8" s="2"/>
      <c r="W8" s="2"/>
      <c r="X8" s="2"/>
      <c r="Y8" s="2"/>
      <c r="Z8" s="2"/>
      <c r="AA8" s="2"/>
      <c r="AB8" s="2"/>
      <c r="AC8" s="2"/>
      <c r="AD8" s="12">
        <f t="shared" si="3"/>
        <v>162400</v>
      </c>
    </row>
    <row r="9" spans="1:30" ht="48" x14ac:dyDescent="0.2">
      <c r="A9" s="29">
        <v>5</v>
      </c>
      <c r="B9" s="9" t="s">
        <v>39</v>
      </c>
      <c r="C9" s="9" t="s">
        <v>9</v>
      </c>
      <c r="D9" s="9" t="s">
        <v>12</v>
      </c>
      <c r="E9" s="10" t="s">
        <v>11</v>
      </c>
      <c r="F9" s="10">
        <v>1</v>
      </c>
      <c r="G9" s="11">
        <v>8900</v>
      </c>
      <c r="H9" s="39" t="s">
        <v>51</v>
      </c>
      <c r="I9" s="22" t="s">
        <v>44</v>
      </c>
      <c r="J9" s="22" t="s">
        <v>45</v>
      </c>
      <c r="K9" s="22" t="s">
        <v>46</v>
      </c>
      <c r="L9" s="22"/>
      <c r="M9" s="2">
        <v>8900</v>
      </c>
      <c r="N9" s="2"/>
      <c r="O9" s="2"/>
      <c r="P9" s="2"/>
      <c r="Q9" s="2"/>
      <c r="R9" s="12">
        <f t="shared" si="1"/>
        <v>8900</v>
      </c>
      <c r="S9" s="2"/>
      <c r="T9" s="2"/>
      <c r="U9" s="2">
        <v>8900</v>
      </c>
      <c r="V9" s="2"/>
      <c r="W9" s="2"/>
      <c r="X9" s="2"/>
      <c r="Y9" s="2"/>
      <c r="Z9" s="2"/>
      <c r="AA9" s="2"/>
      <c r="AB9" s="2"/>
      <c r="AC9" s="2"/>
      <c r="AD9" s="12">
        <f t="shared" si="3"/>
        <v>8900</v>
      </c>
    </row>
    <row r="10" spans="1:30" ht="48" x14ac:dyDescent="0.2">
      <c r="A10" s="29">
        <v>6</v>
      </c>
      <c r="B10" s="9" t="s">
        <v>39</v>
      </c>
      <c r="C10" s="9" t="s">
        <v>9</v>
      </c>
      <c r="D10" s="9" t="s">
        <v>13</v>
      </c>
      <c r="E10" s="10" t="s">
        <v>11</v>
      </c>
      <c r="F10" s="10">
        <v>1</v>
      </c>
      <c r="G10" s="11">
        <v>15000</v>
      </c>
      <c r="H10" s="39" t="s">
        <v>51</v>
      </c>
      <c r="I10" s="22" t="s">
        <v>44</v>
      </c>
      <c r="J10" s="22" t="s">
        <v>45</v>
      </c>
      <c r="K10" s="22" t="s">
        <v>46</v>
      </c>
      <c r="L10" s="22"/>
      <c r="M10" s="2">
        <v>15000</v>
      </c>
      <c r="N10" s="2"/>
      <c r="O10" s="2"/>
      <c r="P10" s="2"/>
      <c r="Q10" s="2"/>
      <c r="R10" s="12">
        <f t="shared" si="1"/>
        <v>15000</v>
      </c>
      <c r="S10" s="2"/>
      <c r="T10" s="2"/>
      <c r="U10" s="2">
        <v>15000</v>
      </c>
      <c r="V10" s="2"/>
      <c r="W10" s="2"/>
      <c r="X10" s="2"/>
      <c r="Y10" s="2"/>
      <c r="Z10" s="2"/>
      <c r="AA10" s="2"/>
      <c r="AB10" s="2"/>
      <c r="AC10" s="2"/>
      <c r="AD10" s="12">
        <f t="shared" si="3"/>
        <v>15000</v>
      </c>
    </row>
    <row r="13" spans="1:30" ht="37.5" x14ac:dyDescent="0.85">
      <c r="B13" s="70" t="s">
        <v>59</v>
      </c>
      <c r="C13" s="71"/>
      <c r="D13" s="71"/>
      <c r="E13" s="71"/>
    </row>
    <row r="14" spans="1:30" ht="37.5" x14ac:dyDescent="0.85">
      <c r="B14" s="72" t="s">
        <v>61</v>
      </c>
      <c r="C14" s="73"/>
      <c r="D14" s="71"/>
      <c r="E14" s="71"/>
    </row>
    <row r="15" spans="1:30" ht="37.5" x14ac:dyDescent="0.85">
      <c r="B15" s="72" t="s">
        <v>62</v>
      </c>
      <c r="C15" s="73"/>
      <c r="D15" s="71"/>
      <c r="E15" s="71"/>
    </row>
    <row r="16" spans="1:30" ht="37.5" x14ac:dyDescent="0.85">
      <c r="B16" s="72" t="s">
        <v>60</v>
      </c>
      <c r="C16" s="73"/>
      <c r="D16" s="71"/>
      <c r="E16" s="71"/>
    </row>
    <row r="17" spans="2:5" ht="45" x14ac:dyDescent="1">
      <c r="B17" s="74" t="s">
        <v>63</v>
      </c>
      <c r="C17" s="71"/>
      <c r="D17" s="71"/>
      <c r="E17" s="71"/>
    </row>
    <row r="18" spans="2:5" x14ac:dyDescent="0.55000000000000004">
      <c r="B18" s="71"/>
      <c r="C18" s="71"/>
      <c r="D18" s="71"/>
      <c r="E18" s="71"/>
    </row>
    <row r="19" spans="2:5" x14ac:dyDescent="0.55000000000000004">
      <c r="B19" s="71"/>
      <c r="C19" s="71"/>
      <c r="D19" s="71"/>
      <c r="E19" s="71"/>
    </row>
  </sheetData>
  <sheetProtection algorithmName="SHA-512" hashValue="fHQsb3CRNVDsWPI13vW8ZZok1ELu8EKlhesV0OoXImKjcLEzi644wDmWJ4RzVRXHk7ufnXvx11XFQR5e2I88Nw==" saltValue="1IDAlKGLOwkYUf9oW3293A==" spinCount="100000" sheet="1" objects="1" scenarios="1"/>
  <mergeCells count="13">
    <mergeCell ref="A1:G1"/>
    <mergeCell ref="A2:A3"/>
    <mergeCell ref="B2:B3"/>
    <mergeCell ref="C2:C3"/>
    <mergeCell ref="D2:D3"/>
    <mergeCell ref="E2:E3"/>
    <mergeCell ref="F2:F3"/>
    <mergeCell ref="G2:G3"/>
    <mergeCell ref="M2:R2"/>
    <mergeCell ref="S2:W2"/>
    <mergeCell ref="X2:AD2"/>
    <mergeCell ref="C4:D4"/>
    <mergeCell ref="H2:L2"/>
  </mergeCells>
  <pageMargins left="0.31496062992125984" right="0.27559055118110237" top="0.43307086614173229" bottom="0.62992125984251968" header="0.15748031496062992" footer="0.15748031496062992"/>
  <pageSetup paperSize="9" scale="60" pageOrder="overThenDown" orientation="landscape" r:id="rId1"/>
  <headerFooter>
    <oddFooter>&amp;L&amp;"TH SarabunPSK,ธรรมดา"&amp;16จัดทำข้อมูลโดยกองคลัง (วันทนา) หน้าที่ &amp;P/&amp;N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9463A-3AA0-409A-B5A9-557AB427AD42}">
  <dimension ref="A1:AI495"/>
  <sheetViews>
    <sheetView tabSelected="1" view="pageBreakPreview" zoomScaleNormal="110" zoomScaleSheetLayoutView="100" workbookViewId="0">
      <pane xSplit="3" ySplit="4" topLeftCell="D94" activePane="bottomRight" state="frozen"/>
      <selection activeCell="C11" sqref="C11"/>
      <selection pane="topRight" activeCell="C11" sqref="C11"/>
      <selection pane="bottomLeft" activeCell="C11" sqref="C11"/>
      <selection pane="bottomRight" activeCell="E95" sqref="E95"/>
    </sheetView>
  </sheetViews>
  <sheetFormatPr defaultColWidth="9" defaultRowHeight="24" x14ac:dyDescent="0.2"/>
  <cols>
    <col min="1" max="1" width="6.375" style="14" customWidth="1"/>
    <col min="2" max="2" width="41.875" style="14" customWidth="1"/>
    <col min="3" max="3" width="22" style="23" customWidth="1"/>
    <col min="4" max="4" width="52.125" style="14" customWidth="1"/>
    <col min="5" max="5" width="7.625" style="24" customWidth="1"/>
    <col min="6" max="6" width="5.875" style="24" bestFit="1" customWidth="1"/>
    <col min="7" max="7" width="14.5" style="25" customWidth="1"/>
    <col min="8" max="8" width="16.25" style="40" customWidth="1"/>
    <col min="9" max="10" width="14.5" style="26" customWidth="1"/>
    <col min="11" max="11" width="15" style="26" customWidth="1"/>
    <col min="12" max="12" width="13.875" style="40" customWidth="1"/>
    <col min="13" max="13" width="13.875" style="26" customWidth="1"/>
    <col min="14" max="14" width="18.125" style="26" customWidth="1"/>
    <col min="15" max="17" width="13.25" style="14" customWidth="1"/>
    <col min="18" max="18" width="14.5" style="14" customWidth="1"/>
    <col min="19" max="19" width="14.75" style="14" customWidth="1"/>
    <col min="20" max="21" width="13.25" style="14" customWidth="1"/>
    <col min="22" max="22" width="13.875" style="14" customWidth="1"/>
    <col min="23" max="23" width="16.75" style="14" customWidth="1"/>
    <col min="24" max="26" width="17.75" style="14" customWidth="1"/>
    <col min="27" max="27" width="15.5" style="14" customWidth="1"/>
    <col min="28" max="28" width="15" style="14" customWidth="1"/>
    <col min="29" max="29" width="13" style="14" customWidth="1"/>
    <col min="30" max="30" width="15.25" style="14" customWidth="1"/>
    <col min="31" max="31" width="14.75" style="14" customWidth="1"/>
    <col min="32" max="35" width="18.625" style="14" customWidth="1"/>
    <col min="36" max="16384" width="9" style="14"/>
  </cols>
  <sheetData>
    <row r="1" spans="1:35" ht="24.75" thickBot="1" x14ac:dyDescent="0.25">
      <c r="A1" s="104" t="s">
        <v>0</v>
      </c>
      <c r="B1" s="104"/>
      <c r="C1" s="104"/>
      <c r="D1" s="104"/>
      <c r="E1" s="104"/>
      <c r="F1" s="104"/>
      <c r="G1" s="104"/>
      <c r="H1" s="66"/>
      <c r="I1" s="43"/>
      <c r="J1" s="43"/>
      <c r="K1" s="43"/>
      <c r="L1" s="44"/>
      <c r="M1" s="45"/>
      <c r="N1" s="43"/>
    </row>
    <row r="2" spans="1:35" ht="48" customHeight="1" thickBot="1" x14ac:dyDescent="0.25">
      <c r="A2" s="105" t="s">
        <v>1</v>
      </c>
      <c r="B2" s="107" t="s">
        <v>2</v>
      </c>
      <c r="C2" s="109" t="s">
        <v>3</v>
      </c>
      <c r="D2" s="98" t="s">
        <v>4</v>
      </c>
      <c r="E2" s="107" t="s">
        <v>5</v>
      </c>
      <c r="F2" s="107" t="s">
        <v>6</v>
      </c>
      <c r="G2" s="111" t="s">
        <v>7</v>
      </c>
      <c r="H2" s="100" t="s">
        <v>36</v>
      </c>
      <c r="I2" s="100"/>
      <c r="J2" s="100"/>
      <c r="K2" s="100"/>
      <c r="L2" s="100"/>
      <c r="M2" s="100"/>
      <c r="N2" s="100"/>
      <c r="O2" s="101" t="s">
        <v>37</v>
      </c>
      <c r="P2" s="102"/>
      <c r="Q2" s="102"/>
      <c r="R2" s="102"/>
      <c r="S2" s="102"/>
      <c r="T2" s="102"/>
      <c r="U2" s="102"/>
      <c r="V2" s="102"/>
      <c r="W2" s="103"/>
      <c r="X2" s="101" t="s">
        <v>38</v>
      </c>
      <c r="Y2" s="102"/>
      <c r="Z2" s="102"/>
      <c r="AA2" s="102"/>
      <c r="AB2" s="102"/>
      <c r="AC2" s="102"/>
      <c r="AD2" s="102"/>
      <c r="AE2" s="103"/>
      <c r="AF2" s="101" t="s">
        <v>38</v>
      </c>
      <c r="AG2" s="102"/>
      <c r="AH2" s="102"/>
      <c r="AI2" s="103"/>
    </row>
    <row r="3" spans="1:35" ht="63.75" customHeight="1" thickBot="1" x14ac:dyDescent="0.25">
      <c r="A3" s="106"/>
      <c r="B3" s="108"/>
      <c r="C3" s="110"/>
      <c r="D3" s="99"/>
      <c r="E3" s="108"/>
      <c r="F3" s="108"/>
      <c r="G3" s="112"/>
      <c r="H3" s="56" t="s">
        <v>50</v>
      </c>
      <c r="I3" s="57" t="s">
        <v>19</v>
      </c>
      <c r="J3" s="57" t="s">
        <v>53</v>
      </c>
      <c r="K3" s="57" t="s">
        <v>20</v>
      </c>
      <c r="L3" s="58" t="s">
        <v>54</v>
      </c>
      <c r="M3" s="57" t="s">
        <v>35</v>
      </c>
      <c r="N3" s="59" t="s">
        <v>8</v>
      </c>
      <c r="O3" s="75" t="s">
        <v>22</v>
      </c>
      <c r="P3" s="75" t="s">
        <v>23</v>
      </c>
      <c r="Q3" s="75" t="s">
        <v>24</v>
      </c>
      <c r="R3" s="75" t="s">
        <v>25</v>
      </c>
      <c r="S3" s="75" t="s">
        <v>55</v>
      </c>
      <c r="T3" s="75" t="s">
        <v>56</v>
      </c>
      <c r="U3" s="75" t="s">
        <v>57</v>
      </c>
      <c r="V3" s="76" t="s">
        <v>58</v>
      </c>
      <c r="W3" s="77" t="s">
        <v>28</v>
      </c>
      <c r="X3" s="78" t="s">
        <v>22</v>
      </c>
      <c r="Y3" s="75" t="s">
        <v>23</v>
      </c>
      <c r="Z3" s="75" t="s">
        <v>24</v>
      </c>
      <c r="AA3" s="75" t="s">
        <v>25</v>
      </c>
      <c r="AB3" s="75" t="s">
        <v>26</v>
      </c>
      <c r="AC3" s="75" t="s">
        <v>27</v>
      </c>
      <c r="AD3" s="75" t="s">
        <v>29</v>
      </c>
      <c r="AE3" s="75" t="s">
        <v>30</v>
      </c>
      <c r="AF3" s="75" t="s">
        <v>31</v>
      </c>
      <c r="AG3" s="75" t="s">
        <v>32</v>
      </c>
      <c r="AH3" s="75" t="s">
        <v>33</v>
      </c>
      <c r="AI3" s="75" t="s">
        <v>34</v>
      </c>
    </row>
    <row r="4" spans="1:35" ht="42" customHeight="1" thickBot="1" x14ac:dyDescent="0.25">
      <c r="A4" s="67"/>
      <c r="B4" s="46" t="s">
        <v>185</v>
      </c>
      <c r="C4" s="97" t="s">
        <v>186</v>
      </c>
      <c r="D4" s="97"/>
      <c r="E4" s="47"/>
      <c r="F4" s="47"/>
      <c r="G4" s="48">
        <f>SUM(G5:G309)</f>
        <v>38072600</v>
      </c>
      <c r="H4" s="113"/>
      <c r="I4" s="49"/>
      <c r="J4" s="49"/>
      <c r="K4" s="50"/>
      <c r="L4" s="51"/>
      <c r="M4" s="52"/>
      <c r="N4" s="49"/>
      <c r="O4" s="48">
        <f t="shared" ref="O4:AI4" si="0">SUM(O5:O98)</f>
        <v>0</v>
      </c>
      <c r="P4" s="48">
        <f t="shared" si="0"/>
        <v>0</v>
      </c>
      <c r="Q4" s="48">
        <f t="shared" si="0"/>
        <v>0</v>
      </c>
      <c r="R4" s="48">
        <f t="shared" si="0"/>
        <v>0</v>
      </c>
      <c r="S4" s="48">
        <f t="shared" si="0"/>
        <v>0</v>
      </c>
      <c r="T4" s="48">
        <f t="shared" si="0"/>
        <v>0</v>
      </c>
      <c r="U4" s="48">
        <f t="shared" si="0"/>
        <v>0</v>
      </c>
      <c r="V4" s="60">
        <f t="shared" si="0"/>
        <v>0</v>
      </c>
      <c r="W4" s="63">
        <f t="shared" si="0"/>
        <v>0</v>
      </c>
      <c r="X4" s="53">
        <f t="shared" si="0"/>
        <v>0</v>
      </c>
      <c r="Y4" s="48">
        <f t="shared" si="0"/>
        <v>0</v>
      </c>
      <c r="Z4" s="48">
        <f t="shared" si="0"/>
        <v>0</v>
      </c>
      <c r="AA4" s="48">
        <f t="shared" si="0"/>
        <v>0</v>
      </c>
      <c r="AB4" s="48">
        <f t="shared" si="0"/>
        <v>0</v>
      </c>
      <c r="AC4" s="48">
        <f t="shared" si="0"/>
        <v>0</v>
      </c>
      <c r="AD4" s="48">
        <f t="shared" si="0"/>
        <v>0</v>
      </c>
      <c r="AE4" s="48">
        <f t="shared" si="0"/>
        <v>0</v>
      </c>
      <c r="AF4" s="48">
        <f t="shared" si="0"/>
        <v>0</v>
      </c>
      <c r="AG4" s="48">
        <f t="shared" si="0"/>
        <v>0</v>
      </c>
      <c r="AH4" s="48">
        <f t="shared" si="0"/>
        <v>0</v>
      </c>
      <c r="AI4" s="48">
        <f t="shared" si="0"/>
        <v>0</v>
      </c>
    </row>
    <row r="5" spans="1:35" ht="96" x14ac:dyDescent="0.2">
      <c r="A5" s="68">
        <v>1</v>
      </c>
      <c r="B5" s="6" t="s">
        <v>65</v>
      </c>
      <c r="C5" s="6" t="s">
        <v>66</v>
      </c>
      <c r="D5" s="6" t="s">
        <v>67</v>
      </c>
      <c r="E5" s="7" t="s">
        <v>16</v>
      </c>
      <c r="F5" s="7">
        <v>1</v>
      </c>
      <c r="G5" s="8">
        <v>885900</v>
      </c>
      <c r="H5" s="21"/>
      <c r="I5" s="21"/>
      <c r="J5" s="21"/>
      <c r="K5" s="21"/>
      <c r="L5" s="41"/>
      <c r="M5" s="21"/>
      <c r="N5" s="33"/>
      <c r="O5" s="1"/>
      <c r="P5" s="1"/>
      <c r="Q5" s="1"/>
      <c r="R5" s="1"/>
      <c r="S5" s="1"/>
      <c r="T5" s="1"/>
      <c r="U5" s="1"/>
      <c r="V5" s="61"/>
      <c r="W5" s="64">
        <f t="shared" ref="W5:W68" si="1">SUM(O5:V5)</f>
        <v>0</v>
      </c>
      <c r="X5" s="54"/>
      <c r="Y5" s="1"/>
      <c r="Z5" s="1"/>
      <c r="AA5" s="1"/>
      <c r="AB5" s="1"/>
      <c r="AC5" s="1"/>
      <c r="AD5" s="1"/>
      <c r="AE5" s="1"/>
      <c r="AF5" s="1"/>
      <c r="AG5" s="1"/>
      <c r="AH5" s="1"/>
      <c r="AI5" s="13">
        <f>SUM(X5:AH5)</f>
        <v>0</v>
      </c>
    </row>
    <row r="6" spans="1:35" ht="48" x14ac:dyDescent="0.2">
      <c r="A6" s="69">
        <v>2</v>
      </c>
      <c r="B6" s="9" t="s">
        <v>65</v>
      </c>
      <c r="C6" s="9" t="s">
        <v>68</v>
      </c>
      <c r="D6" s="9" t="s">
        <v>69</v>
      </c>
      <c r="E6" s="10" t="s">
        <v>11</v>
      </c>
      <c r="F6" s="10">
        <v>1</v>
      </c>
      <c r="G6" s="11">
        <v>750000</v>
      </c>
      <c r="H6" s="22"/>
      <c r="I6" s="22"/>
      <c r="J6" s="22"/>
      <c r="K6" s="22"/>
      <c r="L6" s="42"/>
      <c r="M6" s="22"/>
      <c r="N6" s="34"/>
      <c r="O6" s="2"/>
      <c r="P6" s="2"/>
      <c r="Q6" s="2"/>
      <c r="R6" s="2"/>
      <c r="S6" s="2"/>
      <c r="T6" s="2"/>
      <c r="U6" s="2"/>
      <c r="V6" s="62"/>
      <c r="W6" s="65">
        <f t="shared" si="1"/>
        <v>0</v>
      </c>
      <c r="X6" s="55"/>
      <c r="Y6" s="2"/>
      <c r="Z6" s="2"/>
      <c r="AA6" s="2"/>
      <c r="AB6" s="2"/>
      <c r="AC6" s="2"/>
      <c r="AD6" s="2"/>
      <c r="AE6" s="2"/>
      <c r="AF6" s="2"/>
      <c r="AG6" s="2"/>
      <c r="AH6" s="2"/>
      <c r="AI6" s="12">
        <f t="shared" ref="AI6:AI69" si="2">SUM(X6:AH6)</f>
        <v>0</v>
      </c>
    </row>
    <row r="7" spans="1:35" ht="48" x14ac:dyDescent="0.2">
      <c r="A7" s="69">
        <v>3</v>
      </c>
      <c r="B7" s="9" t="s">
        <v>65</v>
      </c>
      <c r="C7" s="9" t="s">
        <v>68</v>
      </c>
      <c r="D7" s="9" t="s">
        <v>70</v>
      </c>
      <c r="E7" s="10" t="s">
        <v>11</v>
      </c>
      <c r="F7" s="10">
        <v>1</v>
      </c>
      <c r="G7" s="11">
        <v>600000</v>
      </c>
      <c r="H7" s="22"/>
      <c r="I7" s="22"/>
      <c r="J7" s="22"/>
      <c r="K7" s="22"/>
      <c r="L7" s="42"/>
      <c r="M7" s="22"/>
      <c r="N7" s="34"/>
      <c r="O7" s="2"/>
      <c r="P7" s="2"/>
      <c r="Q7" s="2"/>
      <c r="R7" s="2"/>
      <c r="S7" s="2"/>
      <c r="T7" s="2"/>
      <c r="U7" s="2"/>
      <c r="V7" s="62"/>
      <c r="W7" s="65">
        <f t="shared" si="1"/>
        <v>0</v>
      </c>
      <c r="X7" s="55"/>
      <c r="Y7" s="2"/>
      <c r="Z7" s="2"/>
      <c r="AA7" s="2"/>
      <c r="AB7" s="2"/>
      <c r="AC7" s="2"/>
      <c r="AD7" s="2"/>
      <c r="AE7" s="2"/>
      <c r="AF7" s="2"/>
      <c r="AG7" s="2"/>
      <c r="AH7" s="2"/>
      <c r="AI7" s="12">
        <f t="shared" si="2"/>
        <v>0</v>
      </c>
    </row>
    <row r="8" spans="1:35" ht="48" x14ac:dyDescent="0.2">
      <c r="A8" s="69">
        <v>4</v>
      </c>
      <c r="B8" s="9" t="s">
        <v>65</v>
      </c>
      <c r="C8" s="9" t="s">
        <v>68</v>
      </c>
      <c r="D8" s="9" t="s">
        <v>71</v>
      </c>
      <c r="E8" s="10" t="s">
        <v>11</v>
      </c>
      <c r="F8" s="10">
        <v>1</v>
      </c>
      <c r="G8" s="11">
        <v>420000</v>
      </c>
      <c r="H8" s="22"/>
      <c r="I8" s="22"/>
      <c r="J8" s="22"/>
      <c r="K8" s="22"/>
      <c r="L8" s="42"/>
      <c r="M8" s="22"/>
      <c r="N8" s="34"/>
      <c r="O8" s="2"/>
      <c r="P8" s="2"/>
      <c r="Q8" s="2"/>
      <c r="R8" s="2"/>
      <c r="S8" s="2"/>
      <c r="T8" s="2"/>
      <c r="U8" s="2"/>
      <c r="V8" s="62"/>
      <c r="W8" s="65">
        <f t="shared" si="1"/>
        <v>0</v>
      </c>
      <c r="X8" s="55"/>
      <c r="Y8" s="2"/>
      <c r="Z8" s="2"/>
      <c r="AA8" s="2"/>
      <c r="AB8" s="2"/>
      <c r="AC8" s="2"/>
      <c r="AD8" s="2"/>
      <c r="AE8" s="2"/>
      <c r="AF8" s="2"/>
      <c r="AG8" s="2"/>
      <c r="AH8" s="2"/>
      <c r="AI8" s="12">
        <f t="shared" si="2"/>
        <v>0</v>
      </c>
    </row>
    <row r="9" spans="1:35" ht="48" x14ac:dyDescent="0.2">
      <c r="A9" s="69">
        <v>5</v>
      </c>
      <c r="B9" s="9" t="s">
        <v>65</v>
      </c>
      <c r="C9" s="9" t="s">
        <v>68</v>
      </c>
      <c r="D9" s="9" t="s">
        <v>72</v>
      </c>
      <c r="E9" s="10" t="s">
        <v>11</v>
      </c>
      <c r="F9" s="10">
        <v>1</v>
      </c>
      <c r="G9" s="11">
        <v>90000</v>
      </c>
      <c r="H9" s="22"/>
      <c r="I9" s="22"/>
      <c r="J9" s="22"/>
      <c r="K9" s="22"/>
      <c r="L9" s="42"/>
      <c r="M9" s="22"/>
      <c r="N9" s="34"/>
      <c r="O9" s="2"/>
      <c r="P9" s="2"/>
      <c r="Q9" s="2"/>
      <c r="R9" s="2"/>
      <c r="S9" s="2"/>
      <c r="T9" s="2"/>
      <c r="U9" s="2"/>
      <c r="V9" s="62"/>
      <c r="W9" s="65">
        <f t="shared" si="1"/>
        <v>0</v>
      </c>
      <c r="X9" s="55"/>
      <c r="Y9" s="2"/>
      <c r="Z9" s="2"/>
      <c r="AA9" s="2"/>
      <c r="AB9" s="2"/>
      <c r="AC9" s="2"/>
      <c r="AD9" s="2"/>
      <c r="AE9" s="2"/>
      <c r="AF9" s="2"/>
      <c r="AG9" s="2"/>
      <c r="AH9" s="2"/>
      <c r="AI9" s="12">
        <f t="shared" si="2"/>
        <v>0</v>
      </c>
    </row>
    <row r="10" spans="1:35" ht="48" x14ac:dyDescent="0.2">
      <c r="A10" s="69">
        <v>6</v>
      </c>
      <c r="B10" s="9" t="s">
        <v>65</v>
      </c>
      <c r="C10" s="9" t="s">
        <v>68</v>
      </c>
      <c r="D10" s="9" t="s">
        <v>73</v>
      </c>
      <c r="E10" s="10" t="s">
        <v>11</v>
      </c>
      <c r="F10" s="10">
        <v>1</v>
      </c>
      <c r="G10" s="11">
        <v>220000</v>
      </c>
      <c r="H10" s="22"/>
      <c r="I10" s="22"/>
      <c r="J10" s="22"/>
      <c r="K10" s="22"/>
      <c r="L10" s="42"/>
      <c r="M10" s="22"/>
      <c r="N10" s="34"/>
      <c r="O10" s="2"/>
      <c r="P10" s="2"/>
      <c r="Q10" s="2"/>
      <c r="R10" s="2"/>
      <c r="S10" s="2"/>
      <c r="T10" s="2"/>
      <c r="U10" s="2"/>
      <c r="V10" s="62"/>
      <c r="W10" s="65">
        <f t="shared" si="1"/>
        <v>0</v>
      </c>
      <c r="X10" s="55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12">
        <f t="shared" si="2"/>
        <v>0</v>
      </c>
    </row>
    <row r="11" spans="1:35" ht="96" x14ac:dyDescent="0.2">
      <c r="A11" s="69">
        <v>7</v>
      </c>
      <c r="B11" s="9" t="s">
        <v>74</v>
      </c>
      <c r="C11" s="9" t="s">
        <v>66</v>
      </c>
      <c r="D11" s="9" t="s">
        <v>75</v>
      </c>
      <c r="E11" s="10" t="s">
        <v>16</v>
      </c>
      <c r="F11" s="10">
        <v>1</v>
      </c>
      <c r="G11" s="11">
        <v>885900</v>
      </c>
      <c r="H11" s="22"/>
      <c r="I11" s="22"/>
      <c r="J11" s="22"/>
      <c r="K11" s="22"/>
      <c r="L11" s="42"/>
      <c r="M11" s="22"/>
      <c r="N11" s="34"/>
      <c r="O11" s="2"/>
      <c r="P11" s="2"/>
      <c r="Q11" s="2"/>
      <c r="R11" s="2"/>
      <c r="S11" s="2"/>
      <c r="T11" s="2"/>
      <c r="U11" s="2"/>
      <c r="V11" s="62"/>
      <c r="W11" s="65">
        <f t="shared" si="1"/>
        <v>0</v>
      </c>
      <c r="X11" s="55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12">
        <f t="shared" si="2"/>
        <v>0</v>
      </c>
    </row>
    <row r="12" spans="1:35" ht="48" x14ac:dyDescent="0.2">
      <c r="A12" s="69">
        <v>8</v>
      </c>
      <c r="B12" s="9" t="s">
        <v>74</v>
      </c>
      <c r="C12" s="9" t="s">
        <v>76</v>
      </c>
      <c r="D12" s="9" t="s">
        <v>77</v>
      </c>
      <c r="E12" s="10" t="s">
        <v>11</v>
      </c>
      <c r="F12" s="10">
        <v>1</v>
      </c>
      <c r="G12" s="11">
        <v>535000</v>
      </c>
      <c r="H12" s="22"/>
      <c r="I12" s="22"/>
      <c r="J12" s="22"/>
      <c r="K12" s="22"/>
      <c r="L12" s="42"/>
      <c r="M12" s="22"/>
      <c r="N12" s="34"/>
      <c r="O12" s="2"/>
      <c r="P12" s="2"/>
      <c r="Q12" s="2"/>
      <c r="R12" s="2"/>
      <c r="S12" s="2"/>
      <c r="T12" s="2"/>
      <c r="U12" s="2"/>
      <c r="V12" s="62"/>
      <c r="W12" s="65">
        <f t="shared" si="1"/>
        <v>0</v>
      </c>
      <c r="X12" s="55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12">
        <f t="shared" si="2"/>
        <v>0</v>
      </c>
    </row>
    <row r="13" spans="1:35" ht="48" x14ac:dyDescent="0.2">
      <c r="A13" s="69">
        <v>9</v>
      </c>
      <c r="B13" s="9" t="s">
        <v>74</v>
      </c>
      <c r="C13" s="9" t="s">
        <v>76</v>
      </c>
      <c r="D13" s="9" t="s">
        <v>78</v>
      </c>
      <c r="E13" s="10" t="s">
        <v>11</v>
      </c>
      <c r="F13" s="10">
        <v>1</v>
      </c>
      <c r="G13" s="11">
        <v>168000</v>
      </c>
      <c r="H13" s="22"/>
      <c r="I13" s="22"/>
      <c r="J13" s="22"/>
      <c r="K13" s="22"/>
      <c r="L13" s="42"/>
      <c r="M13" s="22"/>
      <c r="N13" s="34"/>
      <c r="O13" s="2"/>
      <c r="P13" s="2"/>
      <c r="Q13" s="2"/>
      <c r="R13" s="2"/>
      <c r="S13" s="2"/>
      <c r="T13" s="2"/>
      <c r="U13" s="2"/>
      <c r="V13" s="62"/>
      <c r="W13" s="65">
        <f t="shared" si="1"/>
        <v>0</v>
      </c>
      <c r="X13" s="55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12">
        <f t="shared" si="2"/>
        <v>0</v>
      </c>
    </row>
    <row r="14" spans="1:35" ht="48" x14ac:dyDescent="0.2">
      <c r="A14" s="69">
        <v>10</v>
      </c>
      <c r="B14" s="9" t="s">
        <v>74</v>
      </c>
      <c r="C14" s="9" t="s">
        <v>76</v>
      </c>
      <c r="D14" s="9" t="s">
        <v>79</v>
      </c>
      <c r="E14" s="10" t="s">
        <v>11</v>
      </c>
      <c r="F14" s="10">
        <v>1</v>
      </c>
      <c r="G14" s="11">
        <v>27500</v>
      </c>
      <c r="H14" s="22"/>
      <c r="I14" s="22"/>
      <c r="J14" s="22"/>
      <c r="K14" s="22"/>
      <c r="L14" s="42"/>
      <c r="M14" s="22"/>
      <c r="N14" s="34"/>
      <c r="O14" s="2"/>
      <c r="P14" s="2"/>
      <c r="Q14" s="2"/>
      <c r="R14" s="2"/>
      <c r="S14" s="2"/>
      <c r="T14" s="2"/>
      <c r="U14" s="2"/>
      <c r="V14" s="62"/>
      <c r="W14" s="65">
        <f t="shared" si="1"/>
        <v>0</v>
      </c>
      <c r="X14" s="55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12">
        <f t="shared" si="2"/>
        <v>0</v>
      </c>
    </row>
    <row r="15" spans="1:35" ht="48" x14ac:dyDescent="0.2">
      <c r="A15" s="69">
        <v>11</v>
      </c>
      <c r="B15" s="9" t="s">
        <v>74</v>
      </c>
      <c r="C15" s="9" t="s">
        <v>76</v>
      </c>
      <c r="D15" s="9" t="s">
        <v>80</v>
      </c>
      <c r="E15" s="10" t="s">
        <v>11</v>
      </c>
      <c r="F15" s="10">
        <v>1</v>
      </c>
      <c r="G15" s="11">
        <v>15000</v>
      </c>
      <c r="H15" s="22"/>
      <c r="I15" s="22"/>
      <c r="J15" s="22"/>
      <c r="K15" s="22"/>
      <c r="L15" s="42"/>
      <c r="M15" s="22"/>
      <c r="N15" s="34"/>
      <c r="O15" s="2"/>
      <c r="P15" s="2"/>
      <c r="Q15" s="2"/>
      <c r="R15" s="2"/>
      <c r="S15" s="2"/>
      <c r="T15" s="2"/>
      <c r="U15" s="2"/>
      <c r="V15" s="62"/>
      <c r="W15" s="65">
        <f t="shared" si="1"/>
        <v>0</v>
      </c>
      <c r="X15" s="55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12">
        <f t="shared" si="2"/>
        <v>0</v>
      </c>
    </row>
    <row r="16" spans="1:35" ht="48" x14ac:dyDescent="0.2">
      <c r="A16" s="69">
        <v>12</v>
      </c>
      <c r="B16" s="9" t="s">
        <v>81</v>
      </c>
      <c r="C16" s="9" t="s">
        <v>82</v>
      </c>
      <c r="D16" s="9" t="s">
        <v>83</v>
      </c>
      <c r="E16" s="10" t="s">
        <v>11</v>
      </c>
      <c r="F16" s="10">
        <v>1</v>
      </c>
      <c r="G16" s="11">
        <v>380000</v>
      </c>
      <c r="H16" s="22"/>
      <c r="I16" s="22"/>
      <c r="J16" s="22"/>
      <c r="K16" s="22"/>
      <c r="L16" s="42"/>
      <c r="M16" s="22"/>
      <c r="N16" s="34"/>
      <c r="O16" s="2"/>
      <c r="P16" s="2"/>
      <c r="Q16" s="2"/>
      <c r="R16" s="2"/>
      <c r="S16" s="2"/>
      <c r="T16" s="2"/>
      <c r="U16" s="2"/>
      <c r="V16" s="62"/>
      <c r="W16" s="65">
        <f t="shared" si="1"/>
        <v>0</v>
      </c>
      <c r="X16" s="55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12">
        <f t="shared" si="2"/>
        <v>0</v>
      </c>
    </row>
    <row r="17" spans="1:35" ht="48" x14ac:dyDescent="0.2">
      <c r="A17" s="69">
        <v>13</v>
      </c>
      <c r="B17" s="9" t="s">
        <v>81</v>
      </c>
      <c r="C17" s="9" t="s">
        <v>84</v>
      </c>
      <c r="D17" s="9" t="s">
        <v>85</v>
      </c>
      <c r="E17" s="10" t="s">
        <v>11</v>
      </c>
      <c r="F17" s="10">
        <v>1</v>
      </c>
      <c r="G17" s="11">
        <v>90000</v>
      </c>
      <c r="H17" s="22"/>
      <c r="I17" s="22"/>
      <c r="J17" s="22"/>
      <c r="K17" s="22"/>
      <c r="L17" s="42"/>
      <c r="M17" s="22"/>
      <c r="N17" s="34"/>
      <c r="O17" s="2"/>
      <c r="P17" s="2"/>
      <c r="Q17" s="2"/>
      <c r="R17" s="2"/>
      <c r="S17" s="2"/>
      <c r="T17" s="2"/>
      <c r="U17" s="2"/>
      <c r="V17" s="62"/>
      <c r="W17" s="65">
        <f t="shared" si="1"/>
        <v>0</v>
      </c>
      <c r="X17" s="55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12">
        <f t="shared" si="2"/>
        <v>0</v>
      </c>
    </row>
    <row r="18" spans="1:35" ht="48" x14ac:dyDescent="0.2">
      <c r="A18" s="69">
        <v>14</v>
      </c>
      <c r="B18" s="9" t="s">
        <v>86</v>
      </c>
      <c r="C18" s="9" t="s">
        <v>87</v>
      </c>
      <c r="D18" s="9" t="s">
        <v>88</v>
      </c>
      <c r="E18" s="10" t="s">
        <v>16</v>
      </c>
      <c r="F18" s="10">
        <v>1</v>
      </c>
      <c r="G18" s="11">
        <v>900000</v>
      </c>
      <c r="H18" s="22"/>
      <c r="I18" s="22"/>
      <c r="J18" s="22"/>
      <c r="K18" s="22"/>
      <c r="L18" s="42"/>
      <c r="M18" s="22"/>
      <c r="N18" s="34"/>
      <c r="O18" s="2"/>
      <c r="P18" s="2"/>
      <c r="Q18" s="2"/>
      <c r="R18" s="2"/>
      <c r="S18" s="2"/>
      <c r="T18" s="2"/>
      <c r="U18" s="2"/>
      <c r="V18" s="62"/>
      <c r="W18" s="65">
        <f t="shared" si="1"/>
        <v>0</v>
      </c>
      <c r="X18" s="55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12">
        <f t="shared" si="2"/>
        <v>0</v>
      </c>
    </row>
    <row r="19" spans="1:35" ht="48" x14ac:dyDescent="0.2">
      <c r="A19" s="69">
        <v>15</v>
      </c>
      <c r="B19" s="9" t="s">
        <v>86</v>
      </c>
      <c r="C19" s="9" t="s">
        <v>87</v>
      </c>
      <c r="D19" s="9" t="s">
        <v>89</v>
      </c>
      <c r="E19" s="10" t="s">
        <v>11</v>
      </c>
      <c r="F19" s="10">
        <v>1</v>
      </c>
      <c r="G19" s="11">
        <v>250000</v>
      </c>
      <c r="H19" s="22"/>
      <c r="I19" s="22"/>
      <c r="J19" s="22"/>
      <c r="K19" s="22"/>
      <c r="L19" s="42"/>
      <c r="M19" s="22"/>
      <c r="N19" s="34"/>
      <c r="O19" s="2"/>
      <c r="P19" s="2"/>
      <c r="Q19" s="2"/>
      <c r="R19" s="2"/>
      <c r="S19" s="2"/>
      <c r="T19" s="2"/>
      <c r="U19" s="2"/>
      <c r="V19" s="62"/>
      <c r="W19" s="65">
        <f t="shared" si="1"/>
        <v>0</v>
      </c>
      <c r="X19" s="55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12">
        <f t="shared" si="2"/>
        <v>0</v>
      </c>
    </row>
    <row r="20" spans="1:35" ht="72" x14ac:dyDescent="0.2">
      <c r="A20" s="69">
        <v>16</v>
      </c>
      <c r="B20" s="9" t="s">
        <v>86</v>
      </c>
      <c r="C20" s="9" t="s">
        <v>87</v>
      </c>
      <c r="D20" s="9" t="s">
        <v>90</v>
      </c>
      <c r="E20" s="10" t="s">
        <v>11</v>
      </c>
      <c r="F20" s="10">
        <v>1</v>
      </c>
      <c r="G20" s="11">
        <v>380000</v>
      </c>
      <c r="H20" s="22"/>
      <c r="I20" s="22"/>
      <c r="J20" s="22"/>
      <c r="K20" s="22"/>
      <c r="L20" s="42"/>
      <c r="M20" s="22"/>
      <c r="N20" s="34"/>
      <c r="O20" s="2"/>
      <c r="P20" s="2"/>
      <c r="Q20" s="2"/>
      <c r="R20" s="2"/>
      <c r="S20" s="2"/>
      <c r="T20" s="2"/>
      <c r="U20" s="2"/>
      <c r="V20" s="62"/>
      <c r="W20" s="65">
        <f t="shared" si="1"/>
        <v>0</v>
      </c>
      <c r="X20" s="55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12">
        <f t="shared" si="2"/>
        <v>0</v>
      </c>
    </row>
    <row r="21" spans="1:35" ht="48" x14ac:dyDescent="0.2">
      <c r="A21" s="69">
        <v>17</v>
      </c>
      <c r="B21" s="9" t="s">
        <v>86</v>
      </c>
      <c r="C21" s="9" t="s">
        <v>87</v>
      </c>
      <c r="D21" s="9" t="s">
        <v>91</v>
      </c>
      <c r="E21" s="10" t="s">
        <v>16</v>
      </c>
      <c r="F21" s="10">
        <v>1</v>
      </c>
      <c r="G21" s="11">
        <v>250000</v>
      </c>
      <c r="H21" s="22"/>
      <c r="I21" s="22"/>
      <c r="J21" s="22"/>
      <c r="K21" s="22"/>
      <c r="L21" s="42"/>
      <c r="M21" s="22"/>
      <c r="N21" s="34"/>
      <c r="O21" s="2"/>
      <c r="P21" s="2"/>
      <c r="Q21" s="2"/>
      <c r="R21" s="2"/>
      <c r="S21" s="2"/>
      <c r="T21" s="2"/>
      <c r="U21" s="2"/>
      <c r="V21" s="62"/>
      <c r="W21" s="65">
        <f t="shared" si="1"/>
        <v>0</v>
      </c>
      <c r="X21" s="55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12">
        <f t="shared" si="2"/>
        <v>0</v>
      </c>
    </row>
    <row r="22" spans="1:35" ht="37.5" customHeight="1" x14ac:dyDescent="0.2">
      <c r="A22" s="69">
        <v>18</v>
      </c>
      <c r="B22" s="9" t="s">
        <v>86</v>
      </c>
      <c r="C22" s="9" t="s">
        <v>84</v>
      </c>
      <c r="D22" s="9" t="s">
        <v>92</v>
      </c>
      <c r="E22" s="10" t="s">
        <v>93</v>
      </c>
      <c r="F22" s="10">
        <v>1</v>
      </c>
      <c r="G22" s="11">
        <v>100000</v>
      </c>
      <c r="H22" s="22"/>
      <c r="I22" s="22"/>
      <c r="J22" s="22"/>
      <c r="K22" s="22"/>
      <c r="L22" s="42"/>
      <c r="M22" s="22"/>
      <c r="N22" s="34"/>
      <c r="O22" s="2"/>
      <c r="P22" s="2"/>
      <c r="Q22" s="2"/>
      <c r="R22" s="2"/>
      <c r="S22" s="2"/>
      <c r="T22" s="2"/>
      <c r="U22" s="2"/>
      <c r="V22" s="62"/>
      <c r="W22" s="65">
        <f t="shared" si="1"/>
        <v>0</v>
      </c>
      <c r="X22" s="55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12">
        <f t="shared" si="2"/>
        <v>0</v>
      </c>
    </row>
    <row r="23" spans="1:35" ht="48" x14ac:dyDescent="0.2">
      <c r="A23" s="69">
        <v>19</v>
      </c>
      <c r="B23" s="9" t="s">
        <v>86</v>
      </c>
      <c r="C23" s="9" t="s">
        <v>84</v>
      </c>
      <c r="D23" s="9" t="s">
        <v>89</v>
      </c>
      <c r="E23" s="10" t="s">
        <v>11</v>
      </c>
      <c r="F23" s="10">
        <v>1</v>
      </c>
      <c r="G23" s="11">
        <v>250000</v>
      </c>
      <c r="H23" s="22"/>
      <c r="I23" s="22"/>
      <c r="J23" s="22"/>
      <c r="K23" s="22"/>
      <c r="L23" s="42"/>
      <c r="M23" s="22"/>
      <c r="N23" s="34"/>
      <c r="O23" s="2"/>
      <c r="P23" s="2"/>
      <c r="Q23" s="2"/>
      <c r="R23" s="2"/>
      <c r="S23" s="2"/>
      <c r="T23" s="2"/>
      <c r="U23" s="2"/>
      <c r="V23" s="62"/>
      <c r="W23" s="65">
        <f t="shared" si="1"/>
        <v>0</v>
      </c>
      <c r="X23" s="55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12">
        <f t="shared" si="2"/>
        <v>0</v>
      </c>
    </row>
    <row r="24" spans="1:35" ht="96" x14ac:dyDescent="0.2">
      <c r="A24" s="69">
        <v>20</v>
      </c>
      <c r="B24" s="9" t="s">
        <v>94</v>
      </c>
      <c r="C24" s="9" t="s">
        <v>66</v>
      </c>
      <c r="D24" s="9" t="s">
        <v>95</v>
      </c>
      <c r="E24" s="10" t="s">
        <v>16</v>
      </c>
      <c r="F24" s="10">
        <v>1</v>
      </c>
      <c r="G24" s="11">
        <v>885900</v>
      </c>
      <c r="H24" s="22"/>
      <c r="I24" s="22"/>
      <c r="J24" s="22"/>
      <c r="K24" s="22"/>
      <c r="L24" s="42"/>
      <c r="M24" s="22"/>
      <c r="N24" s="34"/>
      <c r="O24" s="2"/>
      <c r="P24" s="2"/>
      <c r="Q24" s="2"/>
      <c r="R24" s="2"/>
      <c r="S24" s="2"/>
      <c r="T24" s="2"/>
      <c r="U24" s="2"/>
      <c r="V24" s="62"/>
      <c r="W24" s="65">
        <f t="shared" si="1"/>
        <v>0</v>
      </c>
      <c r="X24" s="55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12">
        <f t="shared" si="2"/>
        <v>0</v>
      </c>
    </row>
    <row r="25" spans="1:35" ht="48" x14ac:dyDescent="0.2">
      <c r="A25" s="69">
        <v>21</v>
      </c>
      <c r="B25" s="9" t="s">
        <v>94</v>
      </c>
      <c r="C25" s="9" t="s">
        <v>87</v>
      </c>
      <c r="D25" s="9" t="s">
        <v>96</v>
      </c>
      <c r="E25" s="10" t="s">
        <v>16</v>
      </c>
      <c r="F25" s="10">
        <v>1</v>
      </c>
      <c r="G25" s="11">
        <v>900000</v>
      </c>
      <c r="H25" s="22"/>
      <c r="I25" s="22"/>
      <c r="J25" s="22"/>
      <c r="K25" s="22"/>
      <c r="L25" s="42"/>
      <c r="M25" s="22"/>
      <c r="N25" s="34"/>
      <c r="O25" s="2"/>
      <c r="P25" s="2"/>
      <c r="Q25" s="2"/>
      <c r="R25" s="2"/>
      <c r="S25" s="2"/>
      <c r="T25" s="2"/>
      <c r="U25" s="2"/>
      <c r="V25" s="62"/>
      <c r="W25" s="65">
        <f t="shared" si="1"/>
        <v>0</v>
      </c>
      <c r="X25" s="55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12">
        <f t="shared" si="2"/>
        <v>0</v>
      </c>
    </row>
    <row r="26" spans="1:35" ht="48" x14ac:dyDescent="0.2">
      <c r="A26" s="69">
        <v>22</v>
      </c>
      <c r="B26" s="9" t="s">
        <v>94</v>
      </c>
      <c r="C26" s="9" t="s">
        <v>87</v>
      </c>
      <c r="D26" s="9" t="s">
        <v>97</v>
      </c>
      <c r="E26" s="10" t="s">
        <v>11</v>
      </c>
      <c r="F26" s="10">
        <v>1</v>
      </c>
      <c r="G26" s="11">
        <v>250000</v>
      </c>
      <c r="H26" s="22"/>
      <c r="I26" s="22"/>
      <c r="J26" s="22"/>
      <c r="K26" s="22"/>
      <c r="L26" s="42"/>
      <c r="M26" s="22"/>
      <c r="N26" s="34"/>
      <c r="O26" s="2"/>
      <c r="P26" s="2"/>
      <c r="Q26" s="2"/>
      <c r="R26" s="2"/>
      <c r="S26" s="2"/>
      <c r="T26" s="2"/>
      <c r="U26" s="2"/>
      <c r="V26" s="62"/>
      <c r="W26" s="65">
        <f t="shared" si="1"/>
        <v>0</v>
      </c>
      <c r="X26" s="55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12">
        <f t="shared" si="2"/>
        <v>0</v>
      </c>
    </row>
    <row r="27" spans="1:35" ht="72" x14ac:dyDescent="0.2">
      <c r="A27" s="69">
        <v>23</v>
      </c>
      <c r="B27" s="9" t="s">
        <v>94</v>
      </c>
      <c r="C27" s="9" t="s">
        <v>87</v>
      </c>
      <c r="D27" s="9" t="s">
        <v>98</v>
      </c>
      <c r="E27" s="10" t="s">
        <v>11</v>
      </c>
      <c r="F27" s="10">
        <v>1</v>
      </c>
      <c r="G27" s="11">
        <v>380000</v>
      </c>
      <c r="H27" s="22"/>
      <c r="I27" s="22"/>
      <c r="J27" s="22"/>
      <c r="K27" s="22"/>
      <c r="L27" s="42"/>
      <c r="M27" s="22"/>
      <c r="N27" s="34"/>
      <c r="O27" s="2"/>
      <c r="P27" s="2"/>
      <c r="Q27" s="2"/>
      <c r="R27" s="2"/>
      <c r="S27" s="2"/>
      <c r="T27" s="2"/>
      <c r="U27" s="2"/>
      <c r="V27" s="62"/>
      <c r="W27" s="65">
        <f t="shared" si="1"/>
        <v>0</v>
      </c>
      <c r="X27" s="55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12">
        <f t="shared" si="2"/>
        <v>0</v>
      </c>
    </row>
    <row r="28" spans="1:35" ht="61.5" customHeight="1" x14ac:dyDescent="0.2">
      <c r="A28" s="69">
        <v>24</v>
      </c>
      <c r="B28" s="9" t="s">
        <v>94</v>
      </c>
      <c r="C28" s="9" t="s">
        <v>87</v>
      </c>
      <c r="D28" s="9" t="s">
        <v>99</v>
      </c>
      <c r="E28" s="10" t="s">
        <v>16</v>
      </c>
      <c r="F28" s="10">
        <v>1</v>
      </c>
      <c r="G28" s="11">
        <v>250000</v>
      </c>
      <c r="H28" s="22"/>
      <c r="I28" s="22"/>
      <c r="J28" s="22"/>
      <c r="K28" s="22"/>
      <c r="L28" s="42"/>
      <c r="M28" s="22"/>
      <c r="N28" s="34"/>
      <c r="O28" s="2"/>
      <c r="P28" s="2"/>
      <c r="Q28" s="2"/>
      <c r="R28" s="2"/>
      <c r="S28" s="2"/>
      <c r="T28" s="2"/>
      <c r="U28" s="2"/>
      <c r="V28" s="62"/>
      <c r="W28" s="65">
        <f t="shared" si="1"/>
        <v>0</v>
      </c>
      <c r="X28" s="55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12">
        <f t="shared" si="2"/>
        <v>0</v>
      </c>
    </row>
    <row r="29" spans="1:35" ht="96" x14ac:dyDescent="0.2">
      <c r="A29" s="69">
        <v>25</v>
      </c>
      <c r="B29" s="9" t="s">
        <v>100</v>
      </c>
      <c r="C29" s="9" t="s">
        <v>66</v>
      </c>
      <c r="D29" s="9" t="s">
        <v>101</v>
      </c>
      <c r="E29" s="10" t="s">
        <v>16</v>
      </c>
      <c r="F29" s="10">
        <v>1</v>
      </c>
      <c r="G29" s="11">
        <v>885900</v>
      </c>
      <c r="H29" s="22"/>
      <c r="I29" s="22"/>
      <c r="J29" s="22"/>
      <c r="K29" s="22"/>
      <c r="L29" s="42"/>
      <c r="M29" s="22"/>
      <c r="N29" s="34"/>
      <c r="O29" s="2"/>
      <c r="P29" s="2"/>
      <c r="Q29" s="2"/>
      <c r="R29" s="2"/>
      <c r="S29" s="2"/>
      <c r="T29" s="2"/>
      <c r="U29" s="2"/>
      <c r="V29" s="62"/>
      <c r="W29" s="65">
        <f t="shared" si="1"/>
        <v>0</v>
      </c>
      <c r="X29" s="55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12">
        <f t="shared" si="2"/>
        <v>0</v>
      </c>
    </row>
    <row r="30" spans="1:35" ht="63.75" customHeight="1" x14ac:dyDescent="0.2">
      <c r="A30" s="69">
        <v>26</v>
      </c>
      <c r="B30" s="9" t="s">
        <v>100</v>
      </c>
      <c r="C30" s="9" t="s">
        <v>68</v>
      </c>
      <c r="D30" s="9" t="s">
        <v>102</v>
      </c>
      <c r="E30" s="10" t="s">
        <v>11</v>
      </c>
      <c r="F30" s="10">
        <v>1</v>
      </c>
      <c r="G30" s="11">
        <v>750000</v>
      </c>
      <c r="H30" s="22"/>
      <c r="I30" s="22"/>
      <c r="J30" s="22"/>
      <c r="K30" s="22"/>
      <c r="L30" s="42"/>
      <c r="M30" s="22"/>
      <c r="N30" s="34"/>
      <c r="O30" s="2"/>
      <c r="P30" s="2"/>
      <c r="Q30" s="2"/>
      <c r="R30" s="2"/>
      <c r="S30" s="2"/>
      <c r="T30" s="2"/>
      <c r="U30" s="2"/>
      <c r="V30" s="62"/>
      <c r="W30" s="65">
        <f t="shared" si="1"/>
        <v>0</v>
      </c>
      <c r="X30" s="55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12">
        <f t="shared" si="2"/>
        <v>0</v>
      </c>
    </row>
    <row r="31" spans="1:35" ht="60.75" customHeight="1" x14ac:dyDescent="0.2">
      <c r="A31" s="69">
        <v>27</v>
      </c>
      <c r="B31" s="9" t="s">
        <v>100</v>
      </c>
      <c r="C31" s="9" t="s">
        <v>68</v>
      </c>
      <c r="D31" s="9" t="s">
        <v>103</v>
      </c>
      <c r="E31" s="10" t="s">
        <v>11</v>
      </c>
      <c r="F31" s="10">
        <v>1</v>
      </c>
      <c r="G31" s="11">
        <v>600000</v>
      </c>
      <c r="H31" s="22"/>
      <c r="I31" s="22"/>
      <c r="J31" s="22"/>
      <c r="K31" s="22"/>
      <c r="L31" s="42"/>
      <c r="M31" s="22"/>
      <c r="N31" s="34"/>
      <c r="O31" s="2"/>
      <c r="P31" s="2"/>
      <c r="Q31" s="2"/>
      <c r="R31" s="2"/>
      <c r="S31" s="2"/>
      <c r="T31" s="2"/>
      <c r="U31" s="2"/>
      <c r="V31" s="62"/>
      <c r="W31" s="65">
        <f t="shared" si="1"/>
        <v>0</v>
      </c>
      <c r="X31" s="55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12">
        <f t="shared" si="2"/>
        <v>0</v>
      </c>
    </row>
    <row r="32" spans="1:35" ht="48" x14ac:dyDescent="0.2">
      <c r="A32" s="69">
        <v>28</v>
      </c>
      <c r="B32" s="9" t="s">
        <v>100</v>
      </c>
      <c r="C32" s="9" t="s">
        <v>68</v>
      </c>
      <c r="D32" s="9" t="s">
        <v>104</v>
      </c>
      <c r="E32" s="10" t="s">
        <v>11</v>
      </c>
      <c r="F32" s="10">
        <v>1</v>
      </c>
      <c r="G32" s="11">
        <v>420000</v>
      </c>
      <c r="H32" s="22"/>
      <c r="I32" s="22"/>
      <c r="J32" s="22"/>
      <c r="K32" s="22"/>
      <c r="L32" s="42"/>
      <c r="M32" s="22"/>
      <c r="N32" s="34"/>
      <c r="O32" s="2"/>
      <c r="P32" s="2"/>
      <c r="Q32" s="2"/>
      <c r="R32" s="2"/>
      <c r="S32" s="2"/>
      <c r="T32" s="2"/>
      <c r="U32" s="2"/>
      <c r="V32" s="62"/>
      <c r="W32" s="65">
        <f t="shared" si="1"/>
        <v>0</v>
      </c>
      <c r="X32" s="55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12">
        <f t="shared" si="2"/>
        <v>0</v>
      </c>
    </row>
    <row r="33" spans="1:35" ht="48" x14ac:dyDescent="0.2">
      <c r="A33" s="69">
        <v>29</v>
      </c>
      <c r="B33" s="9" t="s">
        <v>100</v>
      </c>
      <c r="C33" s="9" t="s">
        <v>68</v>
      </c>
      <c r="D33" s="9" t="s">
        <v>105</v>
      </c>
      <c r="E33" s="10" t="s">
        <v>11</v>
      </c>
      <c r="F33" s="10">
        <v>1</v>
      </c>
      <c r="G33" s="11">
        <v>90000</v>
      </c>
      <c r="H33" s="22"/>
      <c r="I33" s="22"/>
      <c r="J33" s="22"/>
      <c r="K33" s="22"/>
      <c r="L33" s="42"/>
      <c r="M33" s="22"/>
      <c r="N33" s="34"/>
      <c r="O33" s="2"/>
      <c r="P33" s="2"/>
      <c r="Q33" s="2"/>
      <c r="R33" s="2"/>
      <c r="S33" s="2"/>
      <c r="T33" s="2"/>
      <c r="U33" s="2"/>
      <c r="V33" s="62"/>
      <c r="W33" s="65">
        <f t="shared" si="1"/>
        <v>0</v>
      </c>
      <c r="X33" s="55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12">
        <f t="shared" si="2"/>
        <v>0</v>
      </c>
    </row>
    <row r="34" spans="1:35" ht="48" x14ac:dyDescent="0.2">
      <c r="A34" s="69">
        <v>30</v>
      </c>
      <c r="B34" s="9" t="s">
        <v>100</v>
      </c>
      <c r="C34" s="9" t="s">
        <v>68</v>
      </c>
      <c r="D34" s="9" t="s">
        <v>106</v>
      </c>
      <c r="E34" s="10" t="s">
        <v>11</v>
      </c>
      <c r="F34" s="10">
        <v>1</v>
      </c>
      <c r="G34" s="11">
        <v>220000</v>
      </c>
      <c r="H34" s="22"/>
      <c r="I34" s="22"/>
      <c r="J34" s="22"/>
      <c r="K34" s="22"/>
      <c r="L34" s="42"/>
      <c r="M34" s="22"/>
      <c r="N34" s="34"/>
      <c r="O34" s="2"/>
      <c r="P34" s="2"/>
      <c r="Q34" s="2"/>
      <c r="R34" s="2"/>
      <c r="S34" s="2"/>
      <c r="T34" s="2"/>
      <c r="U34" s="2"/>
      <c r="V34" s="62"/>
      <c r="W34" s="65">
        <f t="shared" si="1"/>
        <v>0</v>
      </c>
      <c r="X34" s="55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12">
        <f t="shared" si="2"/>
        <v>0</v>
      </c>
    </row>
    <row r="35" spans="1:35" ht="63.75" customHeight="1" x14ac:dyDescent="0.2">
      <c r="A35" s="69">
        <v>31</v>
      </c>
      <c r="B35" s="9" t="s">
        <v>100</v>
      </c>
      <c r="C35" s="9" t="s">
        <v>84</v>
      </c>
      <c r="D35" s="9" t="s">
        <v>107</v>
      </c>
      <c r="E35" s="10" t="s">
        <v>93</v>
      </c>
      <c r="F35" s="10">
        <v>1</v>
      </c>
      <c r="G35" s="11">
        <v>3500000</v>
      </c>
      <c r="H35" s="22"/>
      <c r="I35" s="22"/>
      <c r="J35" s="22"/>
      <c r="K35" s="22"/>
      <c r="L35" s="42"/>
      <c r="M35" s="22"/>
      <c r="N35" s="34"/>
      <c r="O35" s="2"/>
      <c r="P35" s="2"/>
      <c r="Q35" s="2"/>
      <c r="R35" s="2"/>
      <c r="S35" s="2"/>
      <c r="T35" s="2"/>
      <c r="U35" s="2"/>
      <c r="V35" s="62"/>
      <c r="W35" s="65">
        <f t="shared" si="1"/>
        <v>0</v>
      </c>
      <c r="X35" s="55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12">
        <f t="shared" si="2"/>
        <v>0</v>
      </c>
    </row>
    <row r="36" spans="1:35" ht="72" x14ac:dyDescent="0.2">
      <c r="A36" s="69">
        <v>32</v>
      </c>
      <c r="B36" s="9" t="s">
        <v>108</v>
      </c>
      <c r="C36" s="9" t="s">
        <v>84</v>
      </c>
      <c r="D36" s="9" t="s">
        <v>109</v>
      </c>
      <c r="E36" s="10" t="s">
        <v>11</v>
      </c>
      <c r="F36" s="10">
        <v>1</v>
      </c>
      <c r="G36" s="11">
        <v>380000</v>
      </c>
      <c r="H36" s="22"/>
      <c r="I36" s="22"/>
      <c r="J36" s="22"/>
      <c r="K36" s="22"/>
      <c r="L36" s="42"/>
      <c r="M36" s="22"/>
      <c r="N36" s="34"/>
      <c r="O36" s="2"/>
      <c r="P36" s="2"/>
      <c r="Q36" s="2"/>
      <c r="R36" s="2"/>
      <c r="S36" s="2"/>
      <c r="T36" s="2"/>
      <c r="U36" s="2"/>
      <c r="V36" s="62"/>
      <c r="W36" s="65">
        <f t="shared" si="1"/>
        <v>0</v>
      </c>
      <c r="X36" s="55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12">
        <f t="shared" si="2"/>
        <v>0</v>
      </c>
    </row>
    <row r="37" spans="1:35" ht="96" x14ac:dyDescent="0.2">
      <c r="A37" s="69">
        <v>33</v>
      </c>
      <c r="B37" s="9" t="s">
        <v>110</v>
      </c>
      <c r="C37" s="9" t="s">
        <v>82</v>
      </c>
      <c r="D37" s="9" t="s">
        <v>111</v>
      </c>
      <c r="E37" s="10" t="s">
        <v>16</v>
      </c>
      <c r="F37" s="10">
        <v>1</v>
      </c>
      <c r="G37" s="11">
        <v>885900</v>
      </c>
      <c r="H37" s="22"/>
      <c r="I37" s="22"/>
      <c r="J37" s="22"/>
      <c r="K37" s="22"/>
      <c r="L37" s="42"/>
      <c r="M37" s="22"/>
      <c r="N37" s="34"/>
      <c r="O37" s="2"/>
      <c r="P37" s="2"/>
      <c r="Q37" s="2"/>
      <c r="R37" s="2"/>
      <c r="S37" s="2"/>
      <c r="T37" s="2"/>
      <c r="U37" s="2"/>
      <c r="V37" s="62"/>
      <c r="W37" s="65">
        <f t="shared" si="1"/>
        <v>0</v>
      </c>
      <c r="X37" s="55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12">
        <f t="shared" si="2"/>
        <v>0</v>
      </c>
    </row>
    <row r="38" spans="1:35" ht="48" x14ac:dyDescent="0.2">
      <c r="A38" s="69">
        <v>34</v>
      </c>
      <c r="B38" s="9" t="s">
        <v>112</v>
      </c>
      <c r="C38" s="9" t="s">
        <v>87</v>
      </c>
      <c r="D38" s="9" t="s">
        <v>113</v>
      </c>
      <c r="E38" s="10" t="s">
        <v>16</v>
      </c>
      <c r="F38" s="10">
        <v>1</v>
      </c>
      <c r="G38" s="11">
        <v>900000</v>
      </c>
      <c r="H38" s="22"/>
      <c r="I38" s="22"/>
      <c r="J38" s="22"/>
      <c r="K38" s="22"/>
      <c r="L38" s="42"/>
      <c r="M38" s="22"/>
      <c r="N38" s="34"/>
      <c r="O38" s="2"/>
      <c r="P38" s="2"/>
      <c r="Q38" s="2"/>
      <c r="R38" s="2"/>
      <c r="S38" s="2"/>
      <c r="T38" s="2"/>
      <c r="U38" s="2"/>
      <c r="V38" s="62"/>
      <c r="W38" s="65">
        <f t="shared" si="1"/>
        <v>0</v>
      </c>
      <c r="X38" s="55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12">
        <f t="shared" si="2"/>
        <v>0</v>
      </c>
    </row>
    <row r="39" spans="1:35" ht="69" customHeight="1" x14ac:dyDescent="0.2">
      <c r="A39" s="69">
        <v>35</v>
      </c>
      <c r="B39" s="9" t="s">
        <v>112</v>
      </c>
      <c r="C39" s="9" t="s">
        <v>87</v>
      </c>
      <c r="D39" s="9" t="s">
        <v>114</v>
      </c>
      <c r="E39" s="10" t="s">
        <v>11</v>
      </c>
      <c r="F39" s="10">
        <v>1</v>
      </c>
      <c r="G39" s="11">
        <v>250000</v>
      </c>
      <c r="H39" s="22"/>
      <c r="I39" s="22"/>
      <c r="J39" s="22"/>
      <c r="K39" s="22"/>
      <c r="L39" s="42"/>
      <c r="M39" s="22"/>
      <c r="N39" s="34"/>
      <c r="O39" s="2"/>
      <c r="P39" s="2"/>
      <c r="Q39" s="2"/>
      <c r="R39" s="2"/>
      <c r="S39" s="2"/>
      <c r="T39" s="2"/>
      <c r="U39" s="2"/>
      <c r="V39" s="62"/>
      <c r="W39" s="65">
        <f t="shared" si="1"/>
        <v>0</v>
      </c>
      <c r="X39" s="55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12">
        <f t="shared" si="2"/>
        <v>0</v>
      </c>
    </row>
    <row r="40" spans="1:35" ht="72" x14ac:dyDescent="0.2">
      <c r="A40" s="69">
        <v>36</v>
      </c>
      <c r="B40" s="9" t="s">
        <v>112</v>
      </c>
      <c r="C40" s="9" t="s">
        <v>87</v>
      </c>
      <c r="D40" s="9" t="s">
        <v>115</v>
      </c>
      <c r="E40" s="10" t="s">
        <v>11</v>
      </c>
      <c r="F40" s="10">
        <v>1</v>
      </c>
      <c r="G40" s="11">
        <v>380000</v>
      </c>
      <c r="H40" s="22"/>
      <c r="I40" s="22"/>
      <c r="J40" s="22"/>
      <c r="K40" s="22"/>
      <c r="L40" s="42"/>
      <c r="M40" s="22"/>
      <c r="N40" s="34"/>
      <c r="O40" s="2"/>
      <c r="P40" s="2"/>
      <c r="Q40" s="2"/>
      <c r="R40" s="2"/>
      <c r="S40" s="2"/>
      <c r="T40" s="2"/>
      <c r="U40" s="2"/>
      <c r="V40" s="62"/>
      <c r="W40" s="65">
        <f t="shared" si="1"/>
        <v>0</v>
      </c>
      <c r="X40" s="55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12">
        <f t="shared" si="2"/>
        <v>0</v>
      </c>
    </row>
    <row r="41" spans="1:35" ht="48" x14ac:dyDescent="0.2">
      <c r="A41" s="69">
        <v>37</v>
      </c>
      <c r="B41" s="9" t="s">
        <v>112</v>
      </c>
      <c r="C41" s="9" t="s">
        <v>87</v>
      </c>
      <c r="D41" s="9" t="s">
        <v>116</v>
      </c>
      <c r="E41" s="10" t="s">
        <v>16</v>
      </c>
      <c r="F41" s="10">
        <v>1</v>
      </c>
      <c r="G41" s="11">
        <v>250000</v>
      </c>
      <c r="H41" s="22"/>
      <c r="I41" s="22"/>
      <c r="J41" s="22"/>
      <c r="K41" s="22"/>
      <c r="L41" s="42"/>
      <c r="M41" s="22"/>
      <c r="N41" s="34"/>
      <c r="O41" s="2"/>
      <c r="P41" s="2"/>
      <c r="Q41" s="2"/>
      <c r="R41" s="2"/>
      <c r="S41" s="2"/>
      <c r="T41" s="2"/>
      <c r="U41" s="2"/>
      <c r="V41" s="62"/>
      <c r="W41" s="65">
        <f t="shared" si="1"/>
        <v>0</v>
      </c>
      <c r="X41" s="55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12">
        <f t="shared" si="2"/>
        <v>0</v>
      </c>
    </row>
    <row r="42" spans="1:35" ht="48" x14ac:dyDescent="0.2">
      <c r="A42" s="69">
        <v>38</v>
      </c>
      <c r="B42" s="9" t="s">
        <v>112</v>
      </c>
      <c r="C42" s="9" t="s">
        <v>84</v>
      </c>
      <c r="D42" s="9" t="s">
        <v>117</v>
      </c>
      <c r="E42" s="10" t="s">
        <v>11</v>
      </c>
      <c r="F42" s="10">
        <v>1</v>
      </c>
      <c r="G42" s="11">
        <v>380000</v>
      </c>
      <c r="H42" s="22"/>
      <c r="I42" s="22"/>
      <c r="J42" s="22"/>
      <c r="K42" s="22"/>
      <c r="L42" s="42"/>
      <c r="M42" s="22"/>
      <c r="N42" s="34"/>
      <c r="O42" s="2"/>
      <c r="P42" s="2"/>
      <c r="Q42" s="2"/>
      <c r="R42" s="2"/>
      <c r="S42" s="2"/>
      <c r="T42" s="2"/>
      <c r="U42" s="2"/>
      <c r="V42" s="62"/>
      <c r="W42" s="65">
        <f t="shared" si="1"/>
        <v>0</v>
      </c>
      <c r="X42" s="55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12">
        <f t="shared" si="2"/>
        <v>0</v>
      </c>
    </row>
    <row r="43" spans="1:35" ht="72" x14ac:dyDescent="0.2">
      <c r="A43" s="69">
        <v>39</v>
      </c>
      <c r="B43" s="9" t="s">
        <v>112</v>
      </c>
      <c r="C43" s="9" t="s">
        <v>84</v>
      </c>
      <c r="D43" s="9" t="s">
        <v>115</v>
      </c>
      <c r="E43" s="10" t="s">
        <v>11</v>
      </c>
      <c r="F43" s="10">
        <v>1</v>
      </c>
      <c r="G43" s="11">
        <v>380000</v>
      </c>
      <c r="H43" s="22"/>
      <c r="I43" s="22"/>
      <c r="J43" s="22"/>
      <c r="K43" s="22"/>
      <c r="L43" s="42"/>
      <c r="M43" s="22"/>
      <c r="N43" s="34"/>
      <c r="O43" s="2"/>
      <c r="P43" s="2"/>
      <c r="Q43" s="2"/>
      <c r="R43" s="2"/>
      <c r="S43" s="2"/>
      <c r="T43" s="2"/>
      <c r="U43" s="2"/>
      <c r="V43" s="62"/>
      <c r="W43" s="65">
        <f t="shared" si="1"/>
        <v>0</v>
      </c>
      <c r="X43" s="55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12">
        <f t="shared" si="2"/>
        <v>0</v>
      </c>
    </row>
    <row r="44" spans="1:35" ht="72" x14ac:dyDescent="0.2">
      <c r="A44" s="69">
        <v>40</v>
      </c>
      <c r="B44" s="9" t="s">
        <v>112</v>
      </c>
      <c r="C44" s="9" t="s">
        <v>9</v>
      </c>
      <c r="D44" s="9" t="s">
        <v>118</v>
      </c>
      <c r="E44" s="10" t="s">
        <v>11</v>
      </c>
      <c r="F44" s="10">
        <v>1</v>
      </c>
      <c r="G44" s="11">
        <v>24200</v>
      </c>
      <c r="H44" s="22"/>
      <c r="I44" s="22"/>
      <c r="J44" s="22"/>
      <c r="K44" s="22"/>
      <c r="L44" s="42"/>
      <c r="M44" s="22"/>
      <c r="N44" s="34"/>
      <c r="O44" s="2"/>
      <c r="P44" s="2"/>
      <c r="Q44" s="2"/>
      <c r="R44" s="2"/>
      <c r="S44" s="2"/>
      <c r="T44" s="2"/>
      <c r="U44" s="2"/>
      <c r="V44" s="62"/>
      <c r="W44" s="65">
        <f t="shared" si="1"/>
        <v>0</v>
      </c>
      <c r="X44" s="55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12">
        <f t="shared" si="2"/>
        <v>0</v>
      </c>
    </row>
    <row r="45" spans="1:35" ht="48" x14ac:dyDescent="0.2">
      <c r="A45" s="69">
        <v>41</v>
      </c>
      <c r="B45" s="9" t="s">
        <v>112</v>
      </c>
      <c r="C45" s="9" t="s">
        <v>9</v>
      </c>
      <c r="D45" s="9" t="s">
        <v>119</v>
      </c>
      <c r="E45" s="10" t="s">
        <v>11</v>
      </c>
      <c r="F45" s="10">
        <v>1</v>
      </c>
      <c r="G45" s="11">
        <v>8900</v>
      </c>
      <c r="H45" s="22"/>
      <c r="I45" s="22"/>
      <c r="J45" s="22"/>
      <c r="K45" s="22"/>
      <c r="L45" s="42"/>
      <c r="M45" s="22"/>
      <c r="N45" s="34"/>
      <c r="O45" s="2"/>
      <c r="P45" s="2"/>
      <c r="Q45" s="2"/>
      <c r="R45" s="2"/>
      <c r="S45" s="2"/>
      <c r="T45" s="2"/>
      <c r="U45" s="2"/>
      <c r="V45" s="62"/>
      <c r="W45" s="65">
        <f t="shared" si="1"/>
        <v>0</v>
      </c>
      <c r="X45" s="55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12">
        <f t="shared" si="2"/>
        <v>0</v>
      </c>
    </row>
    <row r="46" spans="1:35" ht="48" x14ac:dyDescent="0.2">
      <c r="A46" s="69">
        <v>42</v>
      </c>
      <c r="B46" s="9" t="s">
        <v>112</v>
      </c>
      <c r="C46" s="9" t="s">
        <v>9</v>
      </c>
      <c r="D46" s="9" t="s">
        <v>120</v>
      </c>
      <c r="E46" s="10" t="s">
        <v>11</v>
      </c>
      <c r="F46" s="10">
        <v>2</v>
      </c>
      <c r="G46" s="11">
        <v>5000</v>
      </c>
      <c r="H46" s="22"/>
      <c r="I46" s="22"/>
      <c r="J46" s="22"/>
      <c r="K46" s="22"/>
      <c r="L46" s="42"/>
      <c r="M46" s="22"/>
      <c r="N46" s="34"/>
      <c r="O46" s="2"/>
      <c r="P46" s="2"/>
      <c r="Q46" s="2"/>
      <c r="R46" s="2"/>
      <c r="S46" s="2"/>
      <c r="T46" s="2"/>
      <c r="U46" s="2"/>
      <c r="V46" s="62"/>
      <c r="W46" s="65">
        <f t="shared" si="1"/>
        <v>0</v>
      </c>
      <c r="X46" s="55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12">
        <f t="shared" si="2"/>
        <v>0</v>
      </c>
    </row>
    <row r="47" spans="1:35" ht="63.75" customHeight="1" x14ac:dyDescent="0.2">
      <c r="A47" s="69">
        <v>43</v>
      </c>
      <c r="B47" s="9" t="s">
        <v>121</v>
      </c>
      <c r="C47" s="9" t="s">
        <v>68</v>
      </c>
      <c r="D47" s="9" t="s">
        <v>122</v>
      </c>
      <c r="E47" s="10" t="s">
        <v>123</v>
      </c>
      <c r="F47" s="10">
        <v>1</v>
      </c>
      <c r="G47" s="11">
        <v>2500000</v>
      </c>
      <c r="H47" s="22"/>
      <c r="I47" s="22"/>
      <c r="J47" s="22"/>
      <c r="K47" s="22"/>
      <c r="L47" s="42"/>
      <c r="M47" s="22"/>
      <c r="N47" s="34"/>
      <c r="O47" s="2"/>
      <c r="P47" s="2"/>
      <c r="Q47" s="2"/>
      <c r="R47" s="2"/>
      <c r="S47" s="2"/>
      <c r="T47" s="2"/>
      <c r="U47" s="2"/>
      <c r="V47" s="62"/>
      <c r="W47" s="65">
        <f t="shared" si="1"/>
        <v>0</v>
      </c>
      <c r="X47" s="55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12">
        <f t="shared" si="2"/>
        <v>0</v>
      </c>
    </row>
    <row r="48" spans="1:35" ht="48" x14ac:dyDescent="0.2">
      <c r="A48" s="69">
        <v>44</v>
      </c>
      <c r="B48" s="9" t="s">
        <v>124</v>
      </c>
      <c r="C48" s="9" t="s">
        <v>84</v>
      </c>
      <c r="D48" s="9" t="s">
        <v>125</v>
      </c>
      <c r="E48" s="10" t="s">
        <v>123</v>
      </c>
      <c r="F48" s="10">
        <v>1</v>
      </c>
      <c r="G48" s="11">
        <v>309000</v>
      </c>
      <c r="H48" s="22"/>
      <c r="I48" s="22"/>
      <c r="J48" s="22"/>
      <c r="K48" s="22"/>
      <c r="L48" s="42"/>
      <c r="M48" s="22"/>
      <c r="N48" s="34"/>
      <c r="O48" s="2"/>
      <c r="P48" s="2"/>
      <c r="Q48" s="2"/>
      <c r="R48" s="2"/>
      <c r="S48" s="2"/>
      <c r="T48" s="2"/>
      <c r="U48" s="2"/>
      <c r="V48" s="62"/>
      <c r="W48" s="65">
        <f t="shared" si="1"/>
        <v>0</v>
      </c>
      <c r="X48" s="55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12">
        <f t="shared" si="2"/>
        <v>0</v>
      </c>
    </row>
    <row r="49" spans="1:35" ht="96" x14ac:dyDescent="0.2">
      <c r="A49" s="69">
        <v>45</v>
      </c>
      <c r="B49" s="9" t="s">
        <v>126</v>
      </c>
      <c r="C49" s="9" t="s">
        <v>82</v>
      </c>
      <c r="D49" s="9" t="s">
        <v>127</v>
      </c>
      <c r="E49" s="10" t="s">
        <v>16</v>
      </c>
      <c r="F49" s="10">
        <v>1</v>
      </c>
      <c r="G49" s="11">
        <v>885900</v>
      </c>
      <c r="H49" s="22"/>
      <c r="I49" s="22"/>
      <c r="J49" s="22"/>
      <c r="K49" s="22"/>
      <c r="L49" s="42"/>
      <c r="M49" s="22"/>
      <c r="N49" s="34"/>
      <c r="O49" s="2"/>
      <c r="P49" s="2"/>
      <c r="Q49" s="2"/>
      <c r="R49" s="2"/>
      <c r="S49" s="2"/>
      <c r="T49" s="2"/>
      <c r="U49" s="2"/>
      <c r="V49" s="62"/>
      <c r="W49" s="65">
        <f t="shared" si="1"/>
        <v>0</v>
      </c>
      <c r="X49" s="55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12">
        <f t="shared" si="2"/>
        <v>0</v>
      </c>
    </row>
    <row r="50" spans="1:35" ht="66" customHeight="1" x14ac:dyDescent="0.2">
      <c r="A50" s="69">
        <v>46</v>
      </c>
      <c r="B50" s="9" t="s">
        <v>126</v>
      </c>
      <c r="C50" s="9" t="s">
        <v>87</v>
      </c>
      <c r="D50" s="9" t="s">
        <v>128</v>
      </c>
      <c r="E50" s="10" t="s">
        <v>11</v>
      </c>
      <c r="F50" s="10">
        <v>1</v>
      </c>
      <c r="G50" s="11">
        <v>250000</v>
      </c>
      <c r="H50" s="22"/>
      <c r="I50" s="22"/>
      <c r="J50" s="22"/>
      <c r="K50" s="22"/>
      <c r="L50" s="42"/>
      <c r="M50" s="22"/>
      <c r="N50" s="34"/>
      <c r="O50" s="2"/>
      <c r="P50" s="2"/>
      <c r="Q50" s="2"/>
      <c r="R50" s="2"/>
      <c r="S50" s="2"/>
      <c r="T50" s="2"/>
      <c r="U50" s="2"/>
      <c r="V50" s="62"/>
      <c r="W50" s="65">
        <f t="shared" si="1"/>
        <v>0</v>
      </c>
      <c r="X50" s="55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12">
        <f t="shared" si="2"/>
        <v>0</v>
      </c>
    </row>
    <row r="51" spans="1:35" ht="72" x14ac:dyDescent="0.2">
      <c r="A51" s="69">
        <v>47</v>
      </c>
      <c r="B51" s="9" t="s">
        <v>126</v>
      </c>
      <c r="C51" s="9" t="s">
        <v>87</v>
      </c>
      <c r="D51" s="9" t="s">
        <v>129</v>
      </c>
      <c r="E51" s="10" t="s">
        <v>11</v>
      </c>
      <c r="F51" s="10">
        <v>1</v>
      </c>
      <c r="G51" s="11">
        <v>380000</v>
      </c>
      <c r="H51" s="22"/>
      <c r="I51" s="22"/>
      <c r="J51" s="22"/>
      <c r="K51" s="22"/>
      <c r="L51" s="42"/>
      <c r="M51" s="22"/>
      <c r="N51" s="34"/>
      <c r="O51" s="2"/>
      <c r="P51" s="2"/>
      <c r="Q51" s="2"/>
      <c r="R51" s="2"/>
      <c r="S51" s="2"/>
      <c r="T51" s="2"/>
      <c r="U51" s="2"/>
      <c r="V51" s="62"/>
      <c r="W51" s="65">
        <f t="shared" si="1"/>
        <v>0</v>
      </c>
      <c r="X51" s="55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12">
        <f t="shared" si="2"/>
        <v>0</v>
      </c>
    </row>
    <row r="52" spans="1:35" ht="48" x14ac:dyDescent="0.2">
      <c r="A52" s="69">
        <v>48</v>
      </c>
      <c r="B52" s="9" t="s">
        <v>126</v>
      </c>
      <c r="C52" s="9" t="s">
        <v>87</v>
      </c>
      <c r="D52" s="9" t="s">
        <v>130</v>
      </c>
      <c r="E52" s="10" t="s">
        <v>16</v>
      </c>
      <c r="F52" s="10">
        <v>1</v>
      </c>
      <c r="G52" s="11">
        <v>250000</v>
      </c>
      <c r="H52" s="22"/>
      <c r="I52" s="22"/>
      <c r="J52" s="22"/>
      <c r="K52" s="22"/>
      <c r="L52" s="42"/>
      <c r="M52" s="22"/>
      <c r="N52" s="34"/>
      <c r="O52" s="2"/>
      <c r="P52" s="2"/>
      <c r="Q52" s="2"/>
      <c r="R52" s="2"/>
      <c r="S52" s="2"/>
      <c r="T52" s="2"/>
      <c r="U52" s="2"/>
      <c r="V52" s="62"/>
      <c r="W52" s="65">
        <f t="shared" si="1"/>
        <v>0</v>
      </c>
      <c r="X52" s="55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12">
        <f t="shared" si="2"/>
        <v>0</v>
      </c>
    </row>
    <row r="53" spans="1:35" ht="48" x14ac:dyDescent="0.2">
      <c r="A53" s="69">
        <v>49</v>
      </c>
      <c r="B53" s="9" t="s">
        <v>126</v>
      </c>
      <c r="C53" s="9" t="s">
        <v>84</v>
      </c>
      <c r="D53" s="9" t="s">
        <v>131</v>
      </c>
      <c r="E53" s="10" t="s">
        <v>11</v>
      </c>
      <c r="F53" s="10">
        <v>1</v>
      </c>
      <c r="G53" s="11">
        <v>190000</v>
      </c>
      <c r="H53" s="22"/>
      <c r="I53" s="22"/>
      <c r="J53" s="22"/>
      <c r="K53" s="22"/>
      <c r="L53" s="42"/>
      <c r="M53" s="22"/>
      <c r="N53" s="34"/>
      <c r="O53" s="2"/>
      <c r="P53" s="2"/>
      <c r="Q53" s="2"/>
      <c r="R53" s="2"/>
      <c r="S53" s="2"/>
      <c r="T53" s="2"/>
      <c r="U53" s="2"/>
      <c r="V53" s="62"/>
      <c r="W53" s="65">
        <f t="shared" si="1"/>
        <v>0</v>
      </c>
      <c r="X53" s="55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12">
        <f t="shared" si="2"/>
        <v>0</v>
      </c>
    </row>
    <row r="54" spans="1:35" ht="96" x14ac:dyDescent="0.2">
      <c r="A54" s="69">
        <v>50</v>
      </c>
      <c r="B54" s="9" t="s">
        <v>132</v>
      </c>
      <c r="C54" s="9" t="s">
        <v>82</v>
      </c>
      <c r="D54" s="9" t="s">
        <v>133</v>
      </c>
      <c r="E54" s="10" t="s">
        <v>16</v>
      </c>
      <c r="F54" s="10">
        <v>1</v>
      </c>
      <c r="G54" s="11">
        <v>885900</v>
      </c>
      <c r="H54" s="22"/>
      <c r="I54" s="22"/>
      <c r="J54" s="22"/>
      <c r="K54" s="22"/>
      <c r="L54" s="42"/>
      <c r="M54" s="22"/>
      <c r="N54" s="34"/>
      <c r="O54" s="2"/>
      <c r="P54" s="2"/>
      <c r="Q54" s="2"/>
      <c r="R54" s="2"/>
      <c r="S54" s="2"/>
      <c r="T54" s="2"/>
      <c r="U54" s="2"/>
      <c r="V54" s="62"/>
      <c r="W54" s="65">
        <f t="shared" si="1"/>
        <v>0</v>
      </c>
      <c r="X54" s="55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12">
        <f t="shared" si="2"/>
        <v>0</v>
      </c>
    </row>
    <row r="55" spans="1:35" ht="63.75" customHeight="1" x14ac:dyDescent="0.2">
      <c r="A55" s="69">
        <v>51</v>
      </c>
      <c r="B55" s="9" t="s">
        <v>132</v>
      </c>
      <c r="C55" s="9" t="s">
        <v>68</v>
      </c>
      <c r="D55" s="9" t="s">
        <v>134</v>
      </c>
      <c r="E55" s="10" t="s">
        <v>11</v>
      </c>
      <c r="F55" s="10">
        <v>1</v>
      </c>
      <c r="G55" s="11">
        <v>750000</v>
      </c>
      <c r="H55" s="22"/>
      <c r="I55" s="22"/>
      <c r="J55" s="22"/>
      <c r="K55" s="22"/>
      <c r="L55" s="42"/>
      <c r="M55" s="22"/>
      <c r="N55" s="34"/>
      <c r="O55" s="2"/>
      <c r="P55" s="2"/>
      <c r="Q55" s="2"/>
      <c r="R55" s="2"/>
      <c r="S55" s="2"/>
      <c r="T55" s="2"/>
      <c r="U55" s="2"/>
      <c r="V55" s="62"/>
      <c r="W55" s="65">
        <f t="shared" si="1"/>
        <v>0</v>
      </c>
      <c r="X55" s="55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12">
        <f t="shared" si="2"/>
        <v>0</v>
      </c>
    </row>
    <row r="56" spans="1:35" ht="48" x14ac:dyDescent="0.2">
      <c r="A56" s="69">
        <v>52</v>
      </c>
      <c r="B56" s="9" t="s">
        <v>132</v>
      </c>
      <c r="C56" s="9" t="s">
        <v>68</v>
      </c>
      <c r="D56" s="9" t="s">
        <v>135</v>
      </c>
      <c r="E56" s="10" t="s">
        <v>11</v>
      </c>
      <c r="F56" s="10">
        <v>1</v>
      </c>
      <c r="G56" s="11">
        <v>600000</v>
      </c>
      <c r="H56" s="22"/>
      <c r="I56" s="22"/>
      <c r="J56" s="22"/>
      <c r="K56" s="22"/>
      <c r="L56" s="42"/>
      <c r="M56" s="22"/>
      <c r="N56" s="34"/>
      <c r="O56" s="2"/>
      <c r="P56" s="2"/>
      <c r="Q56" s="2"/>
      <c r="R56" s="2"/>
      <c r="S56" s="2"/>
      <c r="T56" s="2"/>
      <c r="U56" s="2"/>
      <c r="V56" s="62"/>
      <c r="W56" s="65">
        <f t="shared" si="1"/>
        <v>0</v>
      </c>
      <c r="X56" s="55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12">
        <f t="shared" si="2"/>
        <v>0</v>
      </c>
    </row>
    <row r="57" spans="1:35" ht="48" x14ac:dyDescent="0.2">
      <c r="A57" s="69">
        <v>53</v>
      </c>
      <c r="B57" s="9" t="s">
        <v>132</v>
      </c>
      <c r="C57" s="9" t="s">
        <v>68</v>
      </c>
      <c r="D57" s="9" t="s">
        <v>136</v>
      </c>
      <c r="E57" s="10" t="s">
        <v>11</v>
      </c>
      <c r="F57" s="10">
        <v>1</v>
      </c>
      <c r="G57" s="11">
        <v>420000</v>
      </c>
      <c r="H57" s="22"/>
      <c r="I57" s="22"/>
      <c r="J57" s="22"/>
      <c r="K57" s="22"/>
      <c r="L57" s="42"/>
      <c r="M57" s="22"/>
      <c r="N57" s="34"/>
      <c r="O57" s="2"/>
      <c r="P57" s="2"/>
      <c r="Q57" s="2"/>
      <c r="R57" s="2"/>
      <c r="S57" s="2"/>
      <c r="T57" s="2"/>
      <c r="U57" s="2"/>
      <c r="V57" s="62"/>
      <c r="W57" s="65">
        <f t="shared" si="1"/>
        <v>0</v>
      </c>
      <c r="X57" s="55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12">
        <f t="shared" si="2"/>
        <v>0</v>
      </c>
    </row>
    <row r="58" spans="1:35" ht="48" x14ac:dyDescent="0.2">
      <c r="A58" s="69">
        <v>54</v>
      </c>
      <c r="B58" s="9" t="s">
        <v>132</v>
      </c>
      <c r="C58" s="9" t="s">
        <v>68</v>
      </c>
      <c r="D58" s="9" t="s">
        <v>137</v>
      </c>
      <c r="E58" s="10" t="s">
        <v>11</v>
      </c>
      <c r="F58" s="10">
        <v>1</v>
      </c>
      <c r="G58" s="11">
        <v>90000</v>
      </c>
      <c r="H58" s="22"/>
      <c r="I58" s="22"/>
      <c r="J58" s="22"/>
      <c r="K58" s="22"/>
      <c r="L58" s="42"/>
      <c r="M58" s="22"/>
      <c r="N58" s="34"/>
      <c r="O58" s="2"/>
      <c r="P58" s="2"/>
      <c r="Q58" s="2"/>
      <c r="R58" s="2"/>
      <c r="S58" s="2"/>
      <c r="T58" s="2"/>
      <c r="U58" s="2"/>
      <c r="V58" s="62"/>
      <c r="W58" s="65">
        <f t="shared" si="1"/>
        <v>0</v>
      </c>
      <c r="X58" s="55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12">
        <f t="shared" si="2"/>
        <v>0</v>
      </c>
    </row>
    <row r="59" spans="1:35" ht="48.75" customHeight="1" x14ac:dyDescent="0.2">
      <c r="A59" s="69">
        <v>55</v>
      </c>
      <c r="B59" s="9" t="s">
        <v>132</v>
      </c>
      <c r="C59" s="9" t="s">
        <v>68</v>
      </c>
      <c r="D59" s="9" t="s">
        <v>138</v>
      </c>
      <c r="E59" s="10" t="s">
        <v>11</v>
      </c>
      <c r="F59" s="10">
        <v>1</v>
      </c>
      <c r="G59" s="11">
        <v>220000</v>
      </c>
      <c r="H59" s="22"/>
      <c r="I59" s="22"/>
      <c r="J59" s="22"/>
      <c r="K59" s="22"/>
      <c r="L59" s="42"/>
      <c r="M59" s="22"/>
      <c r="N59" s="34"/>
      <c r="O59" s="2"/>
      <c r="P59" s="2"/>
      <c r="Q59" s="2"/>
      <c r="R59" s="2"/>
      <c r="S59" s="2"/>
      <c r="T59" s="2"/>
      <c r="U59" s="2"/>
      <c r="V59" s="62"/>
      <c r="W59" s="65">
        <f t="shared" si="1"/>
        <v>0</v>
      </c>
      <c r="X59" s="55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12">
        <f t="shared" si="2"/>
        <v>0</v>
      </c>
    </row>
    <row r="60" spans="1:35" ht="60" customHeight="1" x14ac:dyDescent="0.2">
      <c r="A60" s="69">
        <v>56</v>
      </c>
      <c r="B60" s="9" t="s">
        <v>132</v>
      </c>
      <c r="C60" s="9" t="s">
        <v>87</v>
      </c>
      <c r="D60" s="9" t="s">
        <v>139</v>
      </c>
      <c r="E60" s="10" t="s">
        <v>16</v>
      </c>
      <c r="F60" s="10">
        <v>1</v>
      </c>
      <c r="G60" s="11">
        <v>900000</v>
      </c>
      <c r="H60" s="22"/>
      <c r="I60" s="22"/>
      <c r="J60" s="22"/>
      <c r="K60" s="22"/>
      <c r="L60" s="42"/>
      <c r="M60" s="22"/>
      <c r="N60" s="34"/>
      <c r="O60" s="2"/>
      <c r="P60" s="2"/>
      <c r="Q60" s="2"/>
      <c r="R60" s="2"/>
      <c r="S60" s="2"/>
      <c r="T60" s="2"/>
      <c r="U60" s="2"/>
      <c r="V60" s="62"/>
      <c r="W60" s="65">
        <f t="shared" si="1"/>
        <v>0</v>
      </c>
      <c r="X60" s="55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12">
        <f t="shared" si="2"/>
        <v>0</v>
      </c>
    </row>
    <row r="61" spans="1:35" ht="48" x14ac:dyDescent="0.2">
      <c r="A61" s="69">
        <v>57</v>
      </c>
      <c r="B61" s="9" t="s">
        <v>132</v>
      </c>
      <c r="C61" s="9" t="s">
        <v>87</v>
      </c>
      <c r="D61" s="9" t="s">
        <v>140</v>
      </c>
      <c r="E61" s="10" t="s">
        <v>11</v>
      </c>
      <c r="F61" s="10">
        <v>1</v>
      </c>
      <c r="G61" s="11">
        <v>250000</v>
      </c>
      <c r="H61" s="22"/>
      <c r="I61" s="22"/>
      <c r="J61" s="22"/>
      <c r="K61" s="22"/>
      <c r="L61" s="42"/>
      <c r="M61" s="22"/>
      <c r="N61" s="34"/>
      <c r="O61" s="2"/>
      <c r="P61" s="2"/>
      <c r="Q61" s="2"/>
      <c r="R61" s="2"/>
      <c r="S61" s="2"/>
      <c r="T61" s="2"/>
      <c r="U61" s="2"/>
      <c r="V61" s="62"/>
      <c r="W61" s="65">
        <f t="shared" si="1"/>
        <v>0</v>
      </c>
      <c r="X61" s="55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12">
        <f t="shared" si="2"/>
        <v>0</v>
      </c>
    </row>
    <row r="62" spans="1:35" ht="72" x14ac:dyDescent="0.2">
      <c r="A62" s="69">
        <v>58</v>
      </c>
      <c r="B62" s="9" t="s">
        <v>132</v>
      </c>
      <c r="C62" s="9" t="s">
        <v>87</v>
      </c>
      <c r="D62" s="9" t="s">
        <v>141</v>
      </c>
      <c r="E62" s="10" t="s">
        <v>11</v>
      </c>
      <c r="F62" s="10">
        <v>1</v>
      </c>
      <c r="G62" s="11">
        <v>380000</v>
      </c>
      <c r="H62" s="22"/>
      <c r="I62" s="22"/>
      <c r="J62" s="22"/>
      <c r="K62" s="22"/>
      <c r="L62" s="42"/>
      <c r="M62" s="22"/>
      <c r="N62" s="34"/>
      <c r="O62" s="2"/>
      <c r="P62" s="2"/>
      <c r="Q62" s="2"/>
      <c r="R62" s="2"/>
      <c r="S62" s="2"/>
      <c r="T62" s="2"/>
      <c r="U62" s="2"/>
      <c r="V62" s="62"/>
      <c r="W62" s="65">
        <f t="shared" si="1"/>
        <v>0</v>
      </c>
      <c r="X62" s="55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12">
        <f t="shared" si="2"/>
        <v>0</v>
      </c>
    </row>
    <row r="63" spans="1:35" ht="48" x14ac:dyDescent="0.2">
      <c r="A63" s="69">
        <v>59</v>
      </c>
      <c r="B63" s="9" t="s">
        <v>132</v>
      </c>
      <c r="C63" s="9" t="s">
        <v>87</v>
      </c>
      <c r="D63" s="9" t="s">
        <v>142</v>
      </c>
      <c r="E63" s="10" t="s">
        <v>16</v>
      </c>
      <c r="F63" s="10">
        <v>1</v>
      </c>
      <c r="G63" s="11">
        <v>250000</v>
      </c>
      <c r="H63" s="22"/>
      <c r="I63" s="22"/>
      <c r="J63" s="22"/>
      <c r="K63" s="22"/>
      <c r="L63" s="42"/>
      <c r="M63" s="22"/>
      <c r="N63" s="34"/>
      <c r="O63" s="2"/>
      <c r="P63" s="2"/>
      <c r="Q63" s="2"/>
      <c r="R63" s="2"/>
      <c r="S63" s="2"/>
      <c r="T63" s="2"/>
      <c r="U63" s="2"/>
      <c r="V63" s="62"/>
      <c r="W63" s="65">
        <f t="shared" si="1"/>
        <v>0</v>
      </c>
      <c r="X63" s="55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12">
        <f t="shared" si="2"/>
        <v>0</v>
      </c>
    </row>
    <row r="64" spans="1:35" ht="48" x14ac:dyDescent="0.2">
      <c r="A64" s="69">
        <v>60</v>
      </c>
      <c r="B64" s="9" t="s">
        <v>132</v>
      </c>
      <c r="C64" s="9" t="s">
        <v>9</v>
      </c>
      <c r="D64" s="9" t="s">
        <v>143</v>
      </c>
      <c r="E64" s="10" t="s">
        <v>11</v>
      </c>
      <c r="F64" s="10">
        <v>1</v>
      </c>
      <c r="G64" s="11">
        <v>8900</v>
      </c>
      <c r="H64" s="22"/>
      <c r="I64" s="22"/>
      <c r="J64" s="22"/>
      <c r="K64" s="22"/>
      <c r="L64" s="42"/>
      <c r="M64" s="22"/>
      <c r="N64" s="34"/>
      <c r="O64" s="2"/>
      <c r="P64" s="2"/>
      <c r="Q64" s="2"/>
      <c r="R64" s="2"/>
      <c r="S64" s="2"/>
      <c r="T64" s="2"/>
      <c r="U64" s="2"/>
      <c r="V64" s="62"/>
      <c r="W64" s="65">
        <f t="shared" si="1"/>
        <v>0</v>
      </c>
      <c r="X64" s="55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12">
        <f t="shared" si="2"/>
        <v>0</v>
      </c>
    </row>
    <row r="65" spans="1:35" ht="48" x14ac:dyDescent="0.2">
      <c r="A65" s="69">
        <v>61</v>
      </c>
      <c r="B65" s="9" t="s">
        <v>132</v>
      </c>
      <c r="C65" s="9" t="s">
        <v>9</v>
      </c>
      <c r="D65" s="9" t="s">
        <v>144</v>
      </c>
      <c r="E65" s="10" t="s">
        <v>11</v>
      </c>
      <c r="F65" s="10">
        <v>1</v>
      </c>
      <c r="G65" s="11">
        <v>2500</v>
      </c>
      <c r="H65" s="22"/>
      <c r="I65" s="22"/>
      <c r="J65" s="22"/>
      <c r="K65" s="22"/>
      <c r="L65" s="42"/>
      <c r="M65" s="22"/>
      <c r="N65" s="34"/>
      <c r="O65" s="2"/>
      <c r="P65" s="2"/>
      <c r="Q65" s="2"/>
      <c r="R65" s="2"/>
      <c r="S65" s="2"/>
      <c r="T65" s="2"/>
      <c r="U65" s="2"/>
      <c r="V65" s="62"/>
      <c r="W65" s="65">
        <f t="shared" si="1"/>
        <v>0</v>
      </c>
      <c r="X65" s="55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12">
        <f t="shared" si="2"/>
        <v>0</v>
      </c>
    </row>
    <row r="66" spans="1:35" ht="96" x14ac:dyDescent="0.2">
      <c r="A66" s="69">
        <v>62</v>
      </c>
      <c r="B66" s="9" t="s">
        <v>145</v>
      </c>
      <c r="C66" s="9" t="s">
        <v>66</v>
      </c>
      <c r="D66" s="9" t="s">
        <v>146</v>
      </c>
      <c r="E66" s="10" t="s">
        <v>16</v>
      </c>
      <c r="F66" s="10">
        <v>1</v>
      </c>
      <c r="G66" s="11">
        <v>885900</v>
      </c>
      <c r="H66" s="22"/>
      <c r="I66" s="22"/>
      <c r="J66" s="22"/>
      <c r="K66" s="22"/>
      <c r="L66" s="42"/>
      <c r="M66" s="22"/>
      <c r="N66" s="34"/>
      <c r="O66" s="2"/>
      <c r="P66" s="2"/>
      <c r="Q66" s="2"/>
      <c r="R66" s="2"/>
      <c r="S66" s="2"/>
      <c r="T66" s="2"/>
      <c r="U66" s="2"/>
      <c r="V66" s="62"/>
      <c r="W66" s="65">
        <f t="shared" si="1"/>
        <v>0</v>
      </c>
      <c r="X66" s="55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12">
        <f t="shared" si="2"/>
        <v>0</v>
      </c>
    </row>
    <row r="67" spans="1:35" ht="57.75" customHeight="1" x14ac:dyDescent="0.2">
      <c r="A67" s="69">
        <v>63</v>
      </c>
      <c r="B67" s="9" t="s">
        <v>147</v>
      </c>
      <c r="C67" s="9" t="s">
        <v>87</v>
      </c>
      <c r="D67" s="9" t="s">
        <v>148</v>
      </c>
      <c r="E67" s="10" t="s">
        <v>16</v>
      </c>
      <c r="F67" s="10">
        <v>1</v>
      </c>
      <c r="G67" s="11">
        <v>900000</v>
      </c>
      <c r="H67" s="22"/>
      <c r="I67" s="22"/>
      <c r="J67" s="22"/>
      <c r="K67" s="22"/>
      <c r="L67" s="42"/>
      <c r="M67" s="22"/>
      <c r="N67" s="34"/>
      <c r="O67" s="2"/>
      <c r="P67" s="2"/>
      <c r="Q67" s="2"/>
      <c r="R67" s="2"/>
      <c r="S67" s="2"/>
      <c r="T67" s="2"/>
      <c r="U67" s="2"/>
      <c r="V67" s="62"/>
      <c r="W67" s="65">
        <f t="shared" si="1"/>
        <v>0</v>
      </c>
      <c r="X67" s="55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12">
        <f t="shared" si="2"/>
        <v>0</v>
      </c>
    </row>
    <row r="68" spans="1:35" ht="57.75" customHeight="1" x14ac:dyDescent="0.2">
      <c r="A68" s="69">
        <v>64</v>
      </c>
      <c r="B68" s="9" t="s">
        <v>147</v>
      </c>
      <c r="C68" s="9" t="s">
        <v>87</v>
      </c>
      <c r="D68" s="9" t="s">
        <v>149</v>
      </c>
      <c r="E68" s="10" t="s">
        <v>11</v>
      </c>
      <c r="F68" s="10">
        <v>1</v>
      </c>
      <c r="G68" s="11">
        <v>250000</v>
      </c>
      <c r="H68" s="22"/>
      <c r="I68" s="22"/>
      <c r="J68" s="22"/>
      <c r="K68" s="22"/>
      <c r="L68" s="42"/>
      <c r="M68" s="22"/>
      <c r="N68" s="34"/>
      <c r="O68" s="2"/>
      <c r="P68" s="2"/>
      <c r="Q68" s="2"/>
      <c r="R68" s="2"/>
      <c r="S68" s="2"/>
      <c r="T68" s="2"/>
      <c r="U68" s="2"/>
      <c r="V68" s="62"/>
      <c r="W68" s="65">
        <f t="shared" si="1"/>
        <v>0</v>
      </c>
      <c r="X68" s="55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12">
        <f t="shared" si="2"/>
        <v>0</v>
      </c>
    </row>
    <row r="69" spans="1:35" ht="72" x14ac:dyDescent="0.2">
      <c r="A69" s="69">
        <v>65</v>
      </c>
      <c r="B69" s="9" t="s">
        <v>147</v>
      </c>
      <c r="C69" s="9" t="s">
        <v>87</v>
      </c>
      <c r="D69" s="9" t="s">
        <v>150</v>
      </c>
      <c r="E69" s="10" t="s">
        <v>11</v>
      </c>
      <c r="F69" s="10">
        <v>1</v>
      </c>
      <c r="G69" s="11">
        <v>380000</v>
      </c>
      <c r="H69" s="22"/>
      <c r="I69" s="22"/>
      <c r="J69" s="22"/>
      <c r="K69" s="22"/>
      <c r="L69" s="42"/>
      <c r="M69" s="22"/>
      <c r="N69" s="34"/>
      <c r="O69" s="2"/>
      <c r="P69" s="2"/>
      <c r="Q69" s="2"/>
      <c r="R69" s="2"/>
      <c r="S69" s="2"/>
      <c r="T69" s="2"/>
      <c r="U69" s="2"/>
      <c r="V69" s="62"/>
      <c r="W69" s="65">
        <f t="shared" ref="W69:W98" si="3">SUM(O69:V69)</f>
        <v>0</v>
      </c>
      <c r="X69" s="55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12">
        <f t="shared" si="2"/>
        <v>0</v>
      </c>
    </row>
    <row r="70" spans="1:35" ht="48" x14ac:dyDescent="0.2">
      <c r="A70" s="69">
        <v>66</v>
      </c>
      <c r="B70" s="9" t="s">
        <v>147</v>
      </c>
      <c r="C70" s="9" t="s">
        <v>87</v>
      </c>
      <c r="D70" s="9" t="s">
        <v>151</v>
      </c>
      <c r="E70" s="10" t="s">
        <v>16</v>
      </c>
      <c r="F70" s="10">
        <v>1</v>
      </c>
      <c r="G70" s="11">
        <v>250000</v>
      </c>
      <c r="H70" s="22"/>
      <c r="I70" s="22"/>
      <c r="J70" s="22"/>
      <c r="K70" s="22"/>
      <c r="L70" s="42"/>
      <c r="M70" s="22"/>
      <c r="N70" s="34"/>
      <c r="O70" s="2"/>
      <c r="P70" s="2"/>
      <c r="Q70" s="2"/>
      <c r="R70" s="2"/>
      <c r="S70" s="2"/>
      <c r="T70" s="2"/>
      <c r="U70" s="2"/>
      <c r="V70" s="62"/>
      <c r="W70" s="65">
        <f t="shared" si="3"/>
        <v>0</v>
      </c>
      <c r="X70" s="55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12">
        <f t="shared" ref="AI70:AI98" si="4">SUM(X70:AH70)</f>
        <v>0</v>
      </c>
    </row>
    <row r="71" spans="1:35" x14ac:dyDescent="0.2">
      <c r="A71" s="69">
        <v>67</v>
      </c>
      <c r="B71" s="9" t="s">
        <v>147</v>
      </c>
      <c r="C71" s="9" t="s">
        <v>84</v>
      </c>
      <c r="D71" s="9" t="s">
        <v>152</v>
      </c>
      <c r="E71" s="10" t="s">
        <v>93</v>
      </c>
      <c r="F71" s="10">
        <v>1</v>
      </c>
      <c r="G71" s="11">
        <v>100000</v>
      </c>
      <c r="H71" s="22"/>
      <c r="I71" s="22"/>
      <c r="J71" s="22"/>
      <c r="K71" s="22"/>
      <c r="L71" s="42"/>
      <c r="M71" s="22"/>
      <c r="N71" s="34"/>
      <c r="O71" s="2"/>
      <c r="P71" s="2"/>
      <c r="Q71" s="2"/>
      <c r="R71" s="2"/>
      <c r="S71" s="2"/>
      <c r="T71" s="2"/>
      <c r="U71" s="2"/>
      <c r="V71" s="62"/>
      <c r="W71" s="65">
        <f t="shared" si="3"/>
        <v>0</v>
      </c>
      <c r="X71" s="55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12">
        <f t="shared" si="4"/>
        <v>0</v>
      </c>
    </row>
    <row r="72" spans="1:35" ht="48" x14ac:dyDescent="0.2">
      <c r="A72" s="69">
        <v>68</v>
      </c>
      <c r="B72" s="9" t="s">
        <v>147</v>
      </c>
      <c r="C72" s="9" t="s">
        <v>84</v>
      </c>
      <c r="D72" s="9" t="s">
        <v>153</v>
      </c>
      <c r="E72" s="10" t="s">
        <v>11</v>
      </c>
      <c r="F72" s="10">
        <v>1</v>
      </c>
      <c r="G72" s="11">
        <v>190000</v>
      </c>
      <c r="H72" s="22"/>
      <c r="I72" s="22"/>
      <c r="J72" s="22"/>
      <c r="K72" s="22"/>
      <c r="L72" s="42"/>
      <c r="M72" s="22"/>
      <c r="N72" s="34"/>
      <c r="O72" s="2"/>
      <c r="P72" s="2"/>
      <c r="Q72" s="2"/>
      <c r="R72" s="2"/>
      <c r="S72" s="2"/>
      <c r="T72" s="2"/>
      <c r="U72" s="2"/>
      <c r="V72" s="62"/>
      <c r="W72" s="65">
        <f t="shared" si="3"/>
        <v>0</v>
      </c>
      <c r="X72" s="55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12">
        <f t="shared" si="4"/>
        <v>0</v>
      </c>
    </row>
    <row r="73" spans="1:35" ht="48" x14ac:dyDescent="0.2">
      <c r="A73" s="69">
        <v>69</v>
      </c>
      <c r="B73" s="9" t="s">
        <v>147</v>
      </c>
      <c r="C73" s="9" t="s">
        <v>84</v>
      </c>
      <c r="D73" s="9" t="s">
        <v>154</v>
      </c>
      <c r="E73" s="10" t="s">
        <v>11</v>
      </c>
      <c r="F73" s="10">
        <v>1</v>
      </c>
      <c r="G73" s="11">
        <v>420000</v>
      </c>
      <c r="H73" s="22"/>
      <c r="I73" s="22"/>
      <c r="J73" s="22"/>
      <c r="K73" s="22"/>
      <c r="L73" s="42"/>
      <c r="M73" s="22"/>
      <c r="N73" s="34"/>
      <c r="O73" s="2"/>
      <c r="P73" s="2"/>
      <c r="Q73" s="2"/>
      <c r="R73" s="2"/>
      <c r="S73" s="2"/>
      <c r="T73" s="2"/>
      <c r="U73" s="2"/>
      <c r="V73" s="62"/>
      <c r="W73" s="65">
        <f t="shared" si="3"/>
        <v>0</v>
      </c>
      <c r="X73" s="55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12">
        <f t="shared" si="4"/>
        <v>0</v>
      </c>
    </row>
    <row r="74" spans="1:35" ht="72" x14ac:dyDescent="0.2">
      <c r="A74" s="69">
        <v>70</v>
      </c>
      <c r="B74" s="9" t="s">
        <v>147</v>
      </c>
      <c r="C74" s="9" t="s">
        <v>9</v>
      </c>
      <c r="D74" s="9" t="s">
        <v>155</v>
      </c>
      <c r="E74" s="10" t="s">
        <v>11</v>
      </c>
      <c r="F74" s="10">
        <v>1</v>
      </c>
      <c r="G74" s="11">
        <v>24200</v>
      </c>
      <c r="H74" s="22"/>
      <c r="I74" s="22"/>
      <c r="J74" s="22"/>
      <c r="K74" s="22"/>
      <c r="L74" s="42"/>
      <c r="M74" s="22"/>
      <c r="N74" s="34"/>
      <c r="O74" s="2"/>
      <c r="P74" s="2"/>
      <c r="Q74" s="2"/>
      <c r="R74" s="2"/>
      <c r="S74" s="2"/>
      <c r="T74" s="2"/>
      <c r="U74" s="2"/>
      <c r="V74" s="62"/>
      <c r="W74" s="65">
        <f t="shared" si="3"/>
        <v>0</v>
      </c>
      <c r="X74" s="55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12">
        <f t="shared" si="4"/>
        <v>0</v>
      </c>
    </row>
    <row r="75" spans="1:35" ht="48" x14ac:dyDescent="0.2">
      <c r="A75" s="69">
        <v>71</v>
      </c>
      <c r="B75" s="9" t="s">
        <v>147</v>
      </c>
      <c r="C75" s="9" t="s">
        <v>9</v>
      </c>
      <c r="D75" s="9" t="s">
        <v>156</v>
      </c>
      <c r="E75" s="10" t="s">
        <v>11</v>
      </c>
      <c r="F75" s="10">
        <v>1</v>
      </c>
      <c r="G75" s="11">
        <v>2500</v>
      </c>
      <c r="H75" s="22"/>
      <c r="I75" s="22"/>
      <c r="J75" s="22"/>
      <c r="K75" s="22"/>
      <c r="L75" s="42"/>
      <c r="M75" s="22"/>
      <c r="N75" s="34"/>
      <c r="O75" s="2"/>
      <c r="P75" s="2"/>
      <c r="Q75" s="2"/>
      <c r="R75" s="2"/>
      <c r="S75" s="2"/>
      <c r="T75" s="2"/>
      <c r="U75" s="2"/>
      <c r="V75" s="62"/>
      <c r="W75" s="65">
        <f t="shared" si="3"/>
        <v>0</v>
      </c>
      <c r="X75" s="55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12">
        <f t="shared" si="4"/>
        <v>0</v>
      </c>
    </row>
    <row r="76" spans="1:35" ht="48" x14ac:dyDescent="0.2">
      <c r="A76" s="69">
        <v>72</v>
      </c>
      <c r="B76" s="9" t="s">
        <v>157</v>
      </c>
      <c r="C76" s="9" t="s">
        <v>87</v>
      </c>
      <c r="D76" s="9" t="s">
        <v>158</v>
      </c>
      <c r="E76" s="10" t="s">
        <v>16</v>
      </c>
      <c r="F76" s="10">
        <v>1</v>
      </c>
      <c r="G76" s="11">
        <v>900000</v>
      </c>
      <c r="H76" s="22"/>
      <c r="I76" s="22"/>
      <c r="J76" s="22"/>
      <c r="K76" s="22"/>
      <c r="L76" s="42"/>
      <c r="M76" s="22"/>
      <c r="N76" s="34"/>
      <c r="O76" s="2"/>
      <c r="P76" s="2"/>
      <c r="Q76" s="2"/>
      <c r="R76" s="2"/>
      <c r="S76" s="2"/>
      <c r="T76" s="2"/>
      <c r="U76" s="2"/>
      <c r="V76" s="62"/>
      <c r="W76" s="65">
        <f t="shared" si="3"/>
        <v>0</v>
      </c>
      <c r="X76" s="55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12">
        <f t="shared" si="4"/>
        <v>0</v>
      </c>
    </row>
    <row r="77" spans="1:35" ht="48" x14ac:dyDescent="0.2">
      <c r="A77" s="69">
        <v>73</v>
      </c>
      <c r="B77" s="9" t="s">
        <v>157</v>
      </c>
      <c r="C77" s="9" t="s">
        <v>87</v>
      </c>
      <c r="D77" s="9" t="s">
        <v>159</v>
      </c>
      <c r="E77" s="10" t="s">
        <v>11</v>
      </c>
      <c r="F77" s="10">
        <v>1</v>
      </c>
      <c r="G77" s="11">
        <v>250000</v>
      </c>
      <c r="H77" s="22"/>
      <c r="I77" s="22"/>
      <c r="J77" s="22"/>
      <c r="K77" s="22"/>
      <c r="L77" s="42"/>
      <c r="M77" s="22"/>
      <c r="N77" s="34"/>
      <c r="O77" s="2"/>
      <c r="P77" s="2"/>
      <c r="Q77" s="2"/>
      <c r="R77" s="2"/>
      <c r="S77" s="2"/>
      <c r="T77" s="2"/>
      <c r="U77" s="2"/>
      <c r="V77" s="62"/>
      <c r="W77" s="65">
        <f t="shared" si="3"/>
        <v>0</v>
      </c>
      <c r="X77" s="55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12">
        <f t="shared" si="4"/>
        <v>0</v>
      </c>
    </row>
    <row r="78" spans="1:35" ht="72" x14ac:dyDescent="0.2">
      <c r="A78" s="69">
        <v>74</v>
      </c>
      <c r="B78" s="9" t="s">
        <v>157</v>
      </c>
      <c r="C78" s="9" t="s">
        <v>87</v>
      </c>
      <c r="D78" s="9" t="s">
        <v>160</v>
      </c>
      <c r="E78" s="10" t="s">
        <v>11</v>
      </c>
      <c r="F78" s="10">
        <v>1</v>
      </c>
      <c r="G78" s="11">
        <v>380000</v>
      </c>
      <c r="H78" s="22"/>
      <c r="I78" s="22"/>
      <c r="J78" s="22"/>
      <c r="K78" s="22"/>
      <c r="L78" s="42"/>
      <c r="M78" s="22"/>
      <c r="N78" s="34"/>
      <c r="O78" s="2"/>
      <c r="P78" s="2"/>
      <c r="Q78" s="2"/>
      <c r="R78" s="2"/>
      <c r="S78" s="2"/>
      <c r="T78" s="2"/>
      <c r="U78" s="2"/>
      <c r="V78" s="62"/>
      <c r="W78" s="65">
        <f t="shared" si="3"/>
        <v>0</v>
      </c>
      <c r="X78" s="55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12">
        <f t="shared" si="4"/>
        <v>0</v>
      </c>
    </row>
    <row r="79" spans="1:35" ht="48" x14ac:dyDescent="0.2">
      <c r="A79" s="69">
        <v>75</v>
      </c>
      <c r="B79" s="9" t="s">
        <v>157</v>
      </c>
      <c r="C79" s="9" t="s">
        <v>87</v>
      </c>
      <c r="D79" s="9" t="s">
        <v>161</v>
      </c>
      <c r="E79" s="10" t="s">
        <v>16</v>
      </c>
      <c r="F79" s="10">
        <v>1</v>
      </c>
      <c r="G79" s="11">
        <v>250000</v>
      </c>
      <c r="H79" s="22"/>
      <c r="I79" s="22"/>
      <c r="J79" s="22"/>
      <c r="K79" s="22"/>
      <c r="L79" s="42"/>
      <c r="M79" s="22"/>
      <c r="N79" s="34"/>
      <c r="O79" s="2"/>
      <c r="P79" s="2"/>
      <c r="Q79" s="2"/>
      <c r="R79" s="2"/>
      <c r="S79" s="2"/>
      <c r="T79" s="2"/>
      <c r="U79" s="2"/>
      <c r="V79" s="62"/>
      <c r="W79" s="65">
        <f t="shared" si="3"/>
        <v>0</v>
      </c>
      <c r="X79" s="55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12">
        <f t="shared" si="4"/>
        <v>0</v>
      </c>
    </row>
    <row r="80" spans="1:35" ht="48" x14ac:dyDescent="0.2">
      <c r="A80" s="69">
        <v>76</v>
      </c>
      <c r="B80" s="9" t="s">
        <v>157</v>
      </c>
      <c r="C80" s="9" t="s">
        <v>84</v>
      </c>
      <c r="D80" s="9" t="s">
        <v>159</v>
      </c>
      <c r="E80" s="10" t="s">
        <v>11</v>
      </c>
      <c r="F80" s="10">
        <v>1</v>
      </c>
      <c r="G80" s="11">
        <v>250000</v>
      </c>
      <c r="H80" s="22"/>
      <c r="I80" s="22"/>
      <c r="J80" s="22"/>
      <c r="K80" s="22"/>
      <c r="L80" s="42"/>
      <c r="M80" s="22"/>
      <c r="N80" s="34"/>
      <c r="O80" s="2"/>
      <c r="P80" s="2"/>
      <c r="Q80" s="2"/>
      <c r="R80" s="2"/>
      <c r="S80" s="2"/>
      <c r="T80" s="2"/>
      <c r="U80" s="2"/>
      <c r="V80" s="62"/>
      <c r="W80" s="65">
        <f t="shared" si="3"/>
        <v>0</v>
      </c>
      <c r="X80" s="55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12">
        <f t="shared" si="4"/>
        <v>0</v>
      </c>
    </row>
    <row r="81" spans="1:35" ht="48" x14ac:dyDescent="0.2">
      <c r="A81" s="69">
        <v>77</v>
      </c>
      <c r="B81" s="9" t="s">
        <v>162</v>
      </c>
      <c r="C81" s="9" t="s">
        <v>66</v>
      </c>
      <c r="D81" s="9" t="s">
        <v>163</v>
      </c>
      <c r="E81" s="10" t="s">
        <v>11</v>
      </c>
      <c r="F81" s="10">
        <v>1</v>
      </c>
      <c r="G81" s="11">
        <v>96000</v>
      </c>
      <c r="H81" s="22"/>
      <c r="I81" s="22"/>
      <c r="J81" s="22"/>
      <c r="K81" s="22"/>
      <c r="L81" s="42"/>
      <c r="M81" s="22"/>
      <c r="N81" s="34"/>
      <c r="O81" s="2"/>
      <c r="P81" s="2"/>
      <c r="Q81" s="2"/>
      <c r="R81" s="2"/>
      <c r="S81" s="2"/>
      <c r="T81" s="2"/>
      <c r="U81" s="2"/>
      <c r="V81" s="62"/>
      <c r="W81" s="65">
        <f t="shared" si="3"/>
        <v>0</v>
      </c>
      <c r="X81" s="55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12">
        <f t="shared" si="4"/>
        <v>0</v>
      </c>
    </row>
    <row r="82" spans="1:35" ht="65.25" customHeight="1" x14ac:dyDescent="0.2">
      <c r="A82" s="69">
        <v>78</v>
      </c>
      <c r="B82" s="9" t="s">
        <v>162</v>
      </c>
      <c r="C82" s="9" t="s">
        <v>66</v>
      </c>
      <c r="D82" s="9" t="s">
        <v>164</v>
      </c>
      <c r="E82" s="10" t="s">
        <v>11</v>
      </c>
      <c r="F82" s="10">
        <v>1</v>
      </c>
      <c r="G82" s="11">
        <v>123000</v>
      </c>
      <c r="H82" s="22"/>
      <c r="I82" s="22"/>
      <c r="J82" s="22"/>
      <c r="K82" s="22"/>
      <c r="L82" s="42"/>
      <c r="M82" s="22"/>
      <c r="N82" s="34"/>
      <c r="O82" s="2"/>
      <c r="P82" s="2"/>
      <c r="Q82" s="2"/>
      <c r="R82" s="2"/>
      <c r="S82" s="2"/>
      <c r="T82" s="2"/>
      <c r="U82" s="2"/>
      <c r="V82" s="62"/>
      <c r="W82" s="65">
        <f t="shared" si="3"/>
        <v>0</v>
      </c>
      <c r="X82" s="55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12">
        <f t="shared" si="4"/>
        <v>0</v>
      </c>
    </row>
    <row r="83" spans="1:35" ht="54" customHeight="1" x14ac:dyDescent="0.2">
      <c r="A83" s="69">
        <v>79</v>
      </c>
      <c r="B83" s="9" t="s">
        <v>162</v>
      </c>
      <c r="C83" s="9" t="s">
        <v>84</v>
      </c>
      <c r="D83" s="9" t="s">
        <v>165</v>
      </c>
      <c r="E83" s="10" t="s">
        <v>93</v>
      </c>
      <c r="F83" s="10">
        <v>1</v>
      </c>
      <c r="G83" s="11">
        <v>125000</v>
      </c>
      <c r="H83" s="22"/>
      <c r="I83" s="22"/>
      <c r="J83" s="22"/>
      <c r="K83" s="22"/>
      <c r="L83" s="42"/>
      <c r="M83" s="22"/>
      <c r="N83" s="34"/>
      <c r="O83" s="2"/>
      <c r="P83" s="2"/>
      <c r="Q83" s="2"/>
      <c r="R83" s="2"/>
      <c r="S83" s="2"/>
      <c r="T83" s="2"/>
      <c r="U83" s="2"/>
      <c r="V83" s="62"/>
      <c r="W83" s="65">
        <f t="shared" si="3"/>
        <v>0</v>
      </c>
      <c r="X83" s="55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12">
        <f t="shared" si="4"/>
        <v>0</v>
      </c>
    </row>
    <row r="84" spans="1:35" ht="72" x14ac:dyDescent="0.2">
      <c r="A84" s="69">
        <v>80</v>
      </c>
      <c r="B84" s="9" t="s">
        <v>162</v>
      </c>
      <c r="C84" s="9" t="s">
        <v>84</v>
      </c>
      <c r="D84" s="9" t="s">
        <v>166</v>
      </c>
      <c r="E84" s="10" t="s">
        <v>11</v>
      </c>
      <c r="F84" s="10">
        <v>1</v>
      </c>
      <c r="G84" s="11">
        <v>380000</v>
      </c>
      <c r="H84" s="22"/>
      <c r="I84" s="22"/>
      <c r="J84" s="22"/>
      <c r="K84" s="22"/>
      <c r="L84" s="42"/>
      <c r="M84" s="22"/>
      <c r="N84" s="34"/>
      <c r="O84" s="2"/>
      <c r="P84" s="2"/>
      <c r="Q84" s="2"/>
      <c r="R84" s="2"/>
      <c r="S84" s="2"/>
      <c r="T84" s="2"/>
      <c r="U84" s="2"/>
      <c r="V84" s="62"/>
      <c r="W84" s="65">
        <f t="shared" si="3"/>
        <v>0</v>
      </c>
      <c r="X84" s="55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12">
        <f t="shared" si="4"/>
        <v>0</v>
      </c>
    </row>
    <row r="85" spans="1:35" ht="64.5" customHeight="1" x14ac:dyDescent="0.2">
      <c r="A85" s="69">
        <v>81</v>
      </c>
      <c r="B85" s="9" t="s">
        <v>162</v>
      </c>
      <c r="C85" s="9" t="s">
        <v>9</v>
      </c>
      <c r="D85" s="9" t="s">
        <v>167</v>
      </c>
      <c r="E85" s="10" t="s">
        <v>11</v>
      </c>
      <c r="F85" s="10">
        <v>1</v>
      </c>
      <c r="G85" s="11">
        <v>24200</v>
      </c>
      <c r="H85" s="22"/>
      <c r="I85" s="22"/>
      <c r="J85" s="22"/>
      <c r="K85" s="22"/>
      <c r="L85" s="42"/>
      <c r="M85" s="22"/>
      <c r="N85" s="34"/>
      <c r="O85" s="2"/>
      <c r="P85" s="2"/>
      <c r="Q85" s="2"/>
      <c r="R85" s="2"/>
      <c r="S85" s="2"/>
      <c r="T85" s="2"/>
      <c r="U85" s="2"/>
      <c r="V85" s="62"/>
      <c r="W85" s="65">
        <f t="shared" si="3"/>
        <v>0</v>
      </c>
      <c r="X85" s="55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12">
        <f t="shared" si="4"/>
        <v>0</v>
      </c>
    </row>
    <row r="86" spans="1:35" ht="63" customHeight="1" x14ac:dyDescent="0.2">
      <c r="A86" s="69">
        <v>82</v>
      </c>
      <c r="B86" s="9" t="s">
        <v>162</v>
      </c>
      <c r="C86" s="9" t="s">
        <v>9</v>
      </c>
      <c r="D86" s="9" t="s">
        <v>168</v>
      </c>
      <c r="E86" s="10" t="s">
        <v>11</v>
      </c>
      <c r="F86" s="10">
        <v>1</v>
      </c>
      <c r="G86" s="11">
        <v>23200</v>
      </c>
      <c r="H86" s="22"/>
      <c r="I86" s="22"/>
      <c r="J86" s="22"/>
      <c r="K86" s="22"/>
      <c r="L86" s="42"/>
      <c r="M86" s="22"/>
      <c r="N86" s="34"/>
      <c r="O86" s="2"/>
      <c r="P86" s="2"/>
      <c r="Q86" s="2"/>
      <c r="R86" s="2"/>
      <c r="S86" s="2"/>
      <c r="T86" s="2"/>
      <c r="U86" s="2"/>
      <c r="V86" s="62"/>
      <c r="W86" s="65">
        <f t="shared" si="3"/>
        <v>0</v>
      </c>
      <c r="X86" s="55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12">
        <f t="shared" si="4"/>
        <v>0</v>
      </c>
    </row>
    <row r="87" spans="1:35" ht="63" customHeight="1" x14ac:dyDescent="0.2">
      <c r="A87" s="69">
        <v>83</v>
      </c>
      <c r="B87" s="9" t="s">
        <v>162</v>
      </c>
      <c r="C87" s="9" t="s">
        <v>9</v>
      </c>
      <c r="D87" s="9" t="s">
        <v>169</v>
      </c>
      <c r="E87" s="10" t="s">
        <v>11</v>
      </c>
      <c r="F87" s="10">
        <v>2</v>
      </c>
      <c r="G87" s="11">
        <v>17800</v>
      </c>
      <c r="H87" s="22"/>
      <c r="I87" s="22"/>
      <c r="J87" s="22"/>
      <c r="K87" s="22"/>
      <c r="L87" s="42"/>
      <c r="M87" s="22"/>
      <c r="N87" s="34"/>
      <c r="O87" s="2"/>
      <c r="P87" s="2"/>
      <c r="Q87" s="2"/>
      <c r="R87" s="2"/>
      <c r="S87" s="2"/>
      <c r="T87" s="2"/>
      <c r="U87" s="2"/>
      <c r="V87" s="62"/>
      <c r="W87" s="65">
        <f t="shared" si="3"/>
        <v>0</v>
      </c>
      <c r="X87" s="55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12">
        <f t="shared" si="4"/>
        <v>0</v>
      </c>
    </row>
    <row r="88" spans="1:35" ht="65.25" customHeight="1" x14ac:dyDescent="0.2">
      <c r="A88" s="69">
        <v>84</v>
      </c>
      <c r="B88" s="9" t="s">
        <v>170</v>
      </c>
      <c r="C88" s="9" t="s">
        <v>76</v>
      </c>
      <c r="D88" s="9" t="s">
        <v>171</v>
      </c>
      <c r="E88" s="10" t="s">
        <v>11</v>
      </c>
      <c r="F88" s="10">
        <v>1</v>
      </c>
      <c r="G88" s="11">
        <v>535000</v>
      </c>
      <c r="H88" s="22"/>
      <c r="I88" s="22"/>
      <c r="J88" s="22"/>
      <c r="K88" s="22"/>
      <c r="L88" s="42"/>
      <c r="M88" s="22"/>
      <c r="N88" s="34"/>
      <c r="O88" s="2"/>
      <c r="P88" s="2"/>
      <c r="Q88" s="2"/>
      <c r="R88" s="2"/>
      <c r="S88" s="2"/>
      <c r="T88" s="2"/>
      <c r="U88" s="2"/>
      <c r="V88" s="62"/>
      <c r="W88" s="65">
        <f t="shared" si="3"/>
        <v>0</v>
      </c>
      <c r="X88" s="55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12">
        <f t="shared" si="4"/>
        <v>0</v>
      </c>
    </row>
    <row r="89" spans="1:35" ht="67.5" customHeight="1" x14ac:dyDescent="0.2">
      <c r="A89" s="69">
        <v>85</v>
      </c>
      <c r="B89" s="9" t="s">
        <v>170</v>
      </c>
      <c r="C89" s="9" t="s">
        <v>76</v>
      </c>
      <c r="D89" s="9" t="s">
        <v>172</v>
      </c>
      <c r="E89" s="10" t="s">
        <v>11</v>
      </c>
      <c r="F89" s="10">
        <v>1</v>
      </c>
      <c r="G89" s="11">
        <v>168000</v>
      </c>
      <c r="H89" s="22"/>
      <c r="I89" s="22"/>
      <c r="J89" s="22"/>
      <c r="K89" s="22"/>
      <c r="L89" s="42"/>
      <c r="M89" s="22"/>
      <c r="N89" s="34"/>
      <c r="O89" s="2"/>
      <c r="P89" s="2"/>
      <c r="Q89" s="2"/>
      <c r="R89" s="2"/>
      <c r="S89" s="2"/>
      <c r="T89" s="2"/>
      <c r="U89" s="2"/>
      <c r="V89" s="62"/>
      <c r="W89" s="65">
        <f t="shared" si="3"/>
        <v>0</v>
      </c>
      <c r="X89" s="55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12">
        <f t="shared" si="4"/>
        <v>0</v>
      </c>
    </row>
    <row r="90" spans="1:35" ht="93" customHeight="1" x14ac:dyDescent="0.2">
      <c r="A90" s="69">
        <v>86</v>
      </c>
      <c r="B90" s="9" t="s">
        <v>170</v>
      </c>
      <c r="C90" s="9" t="s">
        <v>76</v>
      </c>
      <c r="D90" s="9" t="s">
        <v>173</v>
      </c>
      <c r="E90" s="10" t="s">
        <v>11</v>
      </c>
      <c r="F90" s="10">
        <v>1</v>
      </c>
      <c r="G90" s="11">
        <v>27500</v>
      </c>
      <c r="H90" s="22"/>
      <c r="I90" s="22"/>
      <c r="J90" s="22"/>
      <c r="K90" s="22"/>
      <c r="L90" s="42"/>
      <c r="M90" s="22"/>
      <c r="N90" s="34"/>
      <c r="O90" s="2"/>
      <c r="P90" s="2"/>
      <c r="Q90" s="2"/>
      <c r="R90" s="2"/>
      <c r="S90" s="2"/>
      <c r="T90" s="2"/>
      <c r="U90" s="2"/>
      <c r="V90" s="62"/>
      <c r="W90" s="65">
        <f t="shared" si="3"/>
        <v>0</v>
      </c>
      <c r="X90" s="55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12">
        <f t="shared" si="4"/>
        <v>0</v>
      </c>
    </row>
    <row r="91" spans="1:35" ht="63" customHeight="1" x14ac:dyDescent="0.2">
      <c r="A91" s="69">
        <v>87</v>
      </c>
      <c r="B91" s="9" t="s">
        <v>170</v>
      </c>
      <c r="C91" s="9" t="s">
        <v>76</v>
      </c>
      <c r="D91" s="9" t="s">
        <v>174</v>
      </c>
      <c r="E91" s="10" t="s">
        <v>11</v>
      </c>
      <c r="F91" s="10">
        <v>1</v>
      </c>
      <c r="G91" s="11">
        <v>15000</v>
      </c>
      <c r="H91" s="22"/>
      <c r="I91" s="22"/>
      <c r="J91" s="22"/>
      <c r="K91" s="22"/>
      <c r="L91" s="42"/>
      <c r="M91" s="22"/>
      <c r="N91" s="34"/>
      <c r="O91" s="2"/>
      <c r="P91" s="2"/>
      <c r="Q91" s="2"/>
      <c r="R91" s="2"/>
      <c r="S91" s="2"/>
      <c r="T91" s="2"/>
      <c r="U91" s="2"/>
      <c r="V91" s="62"/>
      <c r="W91" s="65">
        <f t="shared" si="3"/>
        <v>0</v>
      </c>
      <c r="X91" s="55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12">
        <f t="shared" si="4"/>
        <v>0</v>
      </c>
    </row>
    <row r="92" spans="1:35" ht="48" x14ac:dyDescent="0.2">
      <c r="A92" s="69">
        <v>88</v>
      </c>
      <c r="B92" s="9" t="s">
        <v>170</v>
      </c>
      <c r="C92" s="9" t="s">
        <v>84</v>
      </c>
      <c r="D92" s="9" t="s">
        <v>175</v>
      </c>
      <c r="E92" s="10" t="s">
        <v>93</v>
      </c>
      <c r="F92" s="10">
        <v>1</v>
      </c>
      <c r="G92" s="11">
        <v>75000</v>
      </c>
      <c r="H92" s="22"/>
      <c r="I92" s="22"/>
      <c r="J92" s="22"/>
      <c r="K92" s="22"/>
      <c r="L92" s="42"/>
      <c r="M92" s="22"/>
      <c r="N92" s="34"/>
      <c r="O92" s="2"/>
      <c r="P92" s="2"/>
      <c r="Q92" s="2"/>
      <c r="R92" s="2"/>
      <c r="S92" s="2"/>
      <c r="T92" s="2"/>
      <c r="U92" s="2"/>
      <c r="V92" s="62"/>
      <c r="W92" s="65">
        <f t="shared" si="3"/>
        <v>0</v>
      </c>
      <c r="X92" s="55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12">
        <f t="shared" si="4"/>
        <v>0</v>
      </c>
    </row>
    <row r="93" spans="1:35" ht="81.75" customHeight="1" x14ac:dyDescent="0.2">
      <c r="A93" s="69">
        <v>89</v>
      </c>
      <c r="B93" s="9" t="s">
        <v>176</v>
      </c>
      <c r="C93" s="9" t="s">
        <v>82</v>
      </c>
      <c r="D93" s="9" t="s">
        <v>177</v>
      </c>
      <c r="E93" s="10" t="s">
        <v>11</v>
      </c>
      <c r="F93" s="10">
        <v>1</v>
      </c>
      <c r="G93" s="11">
        <v>380000</v>
      </c>
      <c r="H93" s="22"/>
      <c r="I93" s="22"/>
      <c r="J93" s="22"/>
      <c r="K93" s="22"/>
      <c r="L93" s="42"/>
      <c r="M93" s="22"/>
      <c r="N93" s="34"/>
      <c r="O93" s="2"/>
      <c r="P93" s="2"/>
      <c r="Q93" s="2"/>
      <c r="R93" s="2"/>
      <c r="S93" s="2"/>
      <c r="T93" s="2"/>
      <c r="U93" s="2"/>
      <c r="V93" s="62"/>
      <c r="W93" s="65">
        <f t="shared" si="3"/>
        <v>0</v>
      </c>
      <c r="X93" s="55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12">
        <f t="shared" si="4"/>
        <v>0</v>
      </c>
    </row>
    <row r="94" spans="1:35" ht="90.75" customHeight="1" x14ac:dyDescent="0.2">
      <c r="A94" s="69">
        <v>90</v>
      </c>
      <c r="B94" s="9" t="s">
        <v>176</v>
      </c>
      <c r="C94" s="9" t="s">
        <v>84</v>
      </c>
      <c r="D94" s="9" t="s">
        <v>178</v>
      </c>
      <c r="E94" s="10" t="s">
        <v>11</v>
      </c>
      <c r="F94" s="10">
        <v>1</v>
      </c>
      <c r="G94" s="11">
        <v>380000</v>
      </c>
      <c r="H94" s="22"/>
      <c r="I94" s="22"/>
      <c r="J94" s="22"/>
      <c r="K94" s="22"/>
      <c r="L94" s="42"/>
      <c r="M94" s="22"/>
      <c r="N94" s="34"/>
      <c r="O94" s="2"/>
      <c r="P94" s="2"/>
      <c r="Q94" s="2"/>
      <c r="R94" s="2"/>
      <c r="S94" s="2"/>
      <c r="T94" s="2"/>
      <c r="U94" s="2"/>
      <c r="V94" s="62"/>
      <c r="W94" s="65">
        <f t="shared" si="3"/>
        <v>0</v>
      </c>
      <c r="X94" s="55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12">
        <f t="shared" si="4"/>
        <v>0</v>
      </c>
    </row>
    <row r="95" spans="1:35" ht="59.25" customHeight="1" x14ac:dyDescent="0.2">
      <c r="A95" s="69">
        <v>91</v>
      </c>
      <c r="B95" s="9" t="s">
        <v>179</v>
      </c>
      <c r="C95" s="9" t="s">
        <v>66</v>
      </c>
      <c r="D95" s="9" t="s">
        <v>180</v>
      </c>
      <c r="E95" s="10" t="s">
        <v>93</v>
      </c>
      <c r="F95" s="10">
        <v>1</v>
      </c>
      <c r="G95" s="11">
        <v>65000</v>
      </c>
      <c r="H95" s="22"/>
      <c r="I95" s="22"/>
      <c r="J95" s="22"/>
      <c r="K95" s="22"/>
      <c r="L95" s="42"/>
      <c r="M95" s="22"/>
      <c r="N95" s="34"/>
      <c r="O95" s="2"/>
      <c r="P95" s="2"/>
      <c r="Q95" s="2"/>
      <c r="R95" s="2"/>
      <c r="S95" s="2"/>
      <c r="T95" s="2"/>
      <c r="U95" s="2"/>
      <c r="V95" s="62"/>
      <c r="W95" s="65">
        <f t="shared" si="3"/>
        <v>0</v>
      </c>
      <c r="X95" s="55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12">
        <f t="shared" si="4"/>
        <v>0</v>
      </c>
    </row>
    <row r="96" spans="1:35" ht="54" customHeight="1" x14ac:dyDescent="0.2">
      <c r="A96" s="69">
        <v>92</v>
      </c>
      <c r="B96" s="9" t="s">
        <v>181</v>
      </c>
      <c r="C96" s="9" t="s">
        <v>84</v>
      </c>
      <c r="D96" s="9" t="s">
        <v>182</v>
      </c>
      <c r="E96" s="10" t="s">
        <v>93</v>
      </c>
      <c r="F96" s="10">
        <v>1</v>
      </c>
      <c r="G96" s="11">
        <v>250000</v>
      </c>
      <c r="H96" s="22"/>
      <c r="I96" s="22"/>
      <c r="J96" s="22"/>
      <c r="K96" s="22"/>
      <c r="L96" s="42"/>
      <c r="M96" s="22"/>
      <c r="N96" s="34"/>
      <c r="O96" s="2"/>
      <c r="P96" s="2"/>
      <c r="Q96" s="2"/>
      <c r="R96" s="2"/>
      <c r="S96" s="2"/>
      <c r="T96" s="2"/>
      <c r="U96" s="2"/>
      <c r="V96" s="62"/>
      <c r="W96" s="65">
        <f t="shared" si="3"/>
        <v>0</v>
      </c>
      <c r="X96" s="55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12">
        <f t="shared" si="4"/>
        <v>0</v>
      </c>
    </row>
    <row r="97" spans="1:35" ht="48" x14ac:dyDescent="0.2">
      <c r="A97" s="69">
        <v>93</v>
      </c>
      <c r="B97" s="9" t="s">
        <v>181</v>
      </c>
      <c r="C97" s="9" t="s">
        <v>84</v>
      </c>
      <c r="D97" s="9" t="s">
        <v>183</v>
      </c>
      <c r="E97" s="10" t="s">
        <v>11</v>
      </c>
      <c r="F97" s="10">
        <v>1</v>
      </c>
      <c r="G97" s="11">
        <v>40000</v>
      </c>
      <c r="H97" s="22"/>
      <c r="I97" s="22"/>
      <c r="J97" s="22"/>
      <c r="K97" s="22"/>
      <c r="L97" s="42"/>
      <c r="M97" s="22"/>
      <c r="N97" s="34"/>
      <c r="O97" s="2"/>
      <c r="P97" s="2"/>
      <c r="Q97" s="2"/>
      <c r="R97" s="2"/>
      <c r="S97" s="2"/>
      <c r="T97" s="2"/>
      <c r="U97" s="2"/>
      <c r="V97" s="62"/>
      <c r="W97" s="65">
        <f t="shared" si="3"/>
        <v>0</v>
      </c>
      <c r="X97" s="55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12">
        <f t="shared" si="4"/>
        <v>0</v>
      </c>
    </row>
    <row r="98" spans="1:35" ht="65.25" customHeight="1" x14ac:dyDescent="0.2">
      <c r="A98" s="69">
        <v>94</v>
      </c>
      <c r="B98" s="9" t="s">
        <v>181</v>
      </c>
      <c r="C98" s="9" t="s">
        <v>84</v>
      </c>
      <c r="D98" s="9" t="s">
        <v>184</v>
      </c>
      <c r="E98" s="10" t="s">
        <v>11</v>
      </c>
      <c r="F98" s="10">
        <v>1</v>
      </c>
      <c r="G98" s="11">
        <v>220000</v>
      </c>
      <c r="H98" s="22"/>
      <c r="I98" s="22"/>
      <c r="J98" s="22"/>
      <c r="K98" s="22"/>
      <c r="L98" s="42"/>
      <c r="M98" s="22"/>
      <c r="N98" s="34"/>
      <c r="O98" s="2"/>
      <c r="P98" s="2"/>
      <c r="Q98" s="2"/>
      <c r="R98" s="2"/>
      <c r="S98" s="2"/>
      <c r="T98" s="2"/>
      <c r="U98" s="2"/>
      <c r="V98" s="62"/>
      <c r="W98" s="65">
        <f t="shared" si="3"/>
        <v>0</v>
      </c>
      <c r="X98" s="55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12">
        <f t="shared" si="4"/>
        <v>0</v>
      </c>
    </row>
    <row r="99" spans="1:35" x14ac:dyDescent="0.2">
      <c r="N99" s="35"/>
    </row>
    <row r="100" spans="1:35" x14ac:dyDescent="0.2">
      <c r="N100" s="35"/>
    </row>
    <row r="101" spans="1:35" x14ac:dyDescent="0.2">
      <c r="N101" s="35"/>
    </row>
    <row r="102" spans="1:35" x14ac:dyDescent="0.2">
      <c r="N102" s="35"/>
    </row>
    <row r="103" spans="1:35" x14ac:dyDescent="0.2">
      <c r="N103" s="35"/>
    </row>
    <row r="104" spans="1:35" x14ac:dyDescent="0.2">
      <c r="N104" s="35"/>
    </row>
    <row r="105" spans="1:35" x14ac:dyDescent="0.2">
      <c r="N105" s="35"/>
    </row>
    <row r="106" spans="1:35" x14ac:dyDescent="0.2">
      <c r="N106" s="35"/>
    </row>
    <row r="107" spans="1:35" x14ac:dyDescent="0.2">
      <c r="N107" s="35"/>
    </row>
    <row r="108" spans="1:35" x14ac:dyDescent="0.2">
      <c r="N108" s="35"/>
    </row>
    <row r="109" spans="1:35" x14ac:dyDescent="0.2">
      <c r="N109" s="35"/>
    </row>
    <row r="110" spans="1:35" x14ac:dyDescent="0.2">
      <c r="N110" s="35"/>
    </row>
    <row r="111" spans="1:35" x14ac:dyDescent="0.2">
      <c r="N111" s="35"/>
    </row>
    <row r="112" spans="1:35" x14ac:dyDescent="0.2">
      <c r="N112" s="35"/>
    </row>
    <row r="113" spans="14:14" x14ac:dyDescent="0.2">
      <c r="N113" s="35"/>
    </row>
    <row r="114" spans="14:14" x14ac:dyDescent="0.2">
      <c r="N114" s="35"/>
    </row>
    <row r="115" spans="14:14" x14ac:dyDescent="0.2">
      <c r="N115" s="35"/>
    </row>
    <row r="116" spans="14:14" x14ac:dyDescent="0.2">
      <c r="N116" s="35"/>
    </row>
    <row r="117" spans="14:14" x14ac:dyDescent="0.2">
      <c r="N117" s="35"/>
    </row>
    <row r="118" spans="14:14" x14ac:dyDescent="0.2">
      <c r="N118" s="35"/>
    </row>
    <row r="119" spans="14:14" x14ac:dyDescent="0.2">
      <c r="N119" s="35"/>
    </row>
    <row r="120" spans="14:14" x14ac:dyDescent="0.2">
      <c r="N120" s="35"/>
    </row>
    <row r="121" spans="14:14" x14ac:dyDescent="0.2">
      <c r="N121" s="35"/>
    </row>
    <row r="122" spans="14:14" x14ac:dyDescent="0.2">
      <c r="N122" s="35"/>
    </row>
    <row r="123" spans="14:14" x14ac:dyDescent="0.2">
      <c r="N123" s="35"/>
    </row>
    <row r="124" spans="14:14" x14ac:dyDescent="0.2">
      <c r="N124" s="35"/>
    </row>
    <row r="125" spans="14:14" x14ac:dyDescent="0.2">
      <c r="N125" s="35"/>
    </row>
    <row r="126" spans="14:14" x14ac:dyDescent="0.2">
      <c r="N126" s="35"/>
    </row>
    <row r="127" spans="14:14" x14ac:dyDescent="0.2">
      <c r="N127" s="35"/>
    </row>
    <row r="128" spans="14:14" x14ac:dyDescent="0.2">
      <c r="N128" s="35"/>
    </row>
    <row r="129" spans="14:14" x14ac:dyDescent="0.2">
      <c r="N129" s="35"/>
    </row>
    <row r="130" spans="14:14" x14ac:dyDescent="0.2">
      <c r="N130" s="35"/>
    </row>
    <row r="131" spans="14:14" x14ac:dyDescent="0.2">
      <c r="N131" s="35"/>
    </row>
    <row r="132" spans="14:14" x14ac:dyDescent="0.2">
      <c r="N132" s="35"/>
    </row>
    <row r="133" spans="14:14" x14ac:dyDescent="0.2">
      <c r="N133" s="35"/>
    </row>
    <row r="134" spans="14:14" x14ac:dyDescent="0.2">
      <c r="N134" s="35"/>
    </row>
    <row r="135" spans="14:14" x14ac:dyDescent="0.2">
      <c r="N135" s="35"/>
    </row>
    <row r="136" spans="14:14" x14ac:dyDescent="0.2">
      <c r="N136" s="35"/>
    </row>
    <row r="137" spans="14:14" x14ac:dyDescent="0.2">
      <c r="N137" s="35"/>
    </row>
    <row r="138" spans="14:14" x14ac:dyDescent="0.2">
      <c r="N138" s="35"/>
    </row>
    <row r="139" spans="14:14" x14ac:dyDescent="0.2">
      <c r="N139" s="35"/>
    </row>
    <row r="140" spans="14:14" x14ac:dyDescent="0.2">
      <c r="N140" s="35"/>
    </row>
    <row r="141" spans="14:14" x14ac:dyDescent="0.2">
      <c r="N141" s="35"/>
    </row>
    <row r="142" spans="14:14" x14ac:dyDescent="0.2">
      <c r="N142" s="35"/>
    </row>
    <row r="143" spans="14:14" x14ac:dyDescent="0.2">
      <c r="N143" s="35"/>
    </row>
    <row r="144" spans="14:14" x14ac:dyDescent="0.2">
      <c r="N144" s="35"/>
    </row>
    <row r="145" spans="14:14" x14ac:dyDescent="0.2">
      <c r="N145" s="35"/>
    </row>
    <row r="146" spans="14:14" x14ac:dyDescent="0.2">
      <c r="N146" s="35"/>
    </row>
    <row r="147" spans="14:14" x14ac:dyDescent="0.2">
      <c r="N147" s="35"/>
    </row>
    <row r="148" spans="14:14" x14ac:dyDescent="0.2">
      <c r="N148" s="35"/>
    </row>
    <row r="149" spans="14:14" x14ac:dyDescent="0.2">
      <c r="N149" s="35"/>
    </row>
    <row r="150" spans="14:14" x14ac:dyDescent="0.2">
      <c r="N150" s="35"/>
    </row>
    <row r="151" spans="14:14" x14ac:dyDescent="0.2">
      <c r="N151" s="35"/>
    </row>
    <row r="152" spans="14:14" x14ac:dyDescent="0.2">
      <c r="N152" s="35"/>
    </row>
    <row r="153" spans="14:14" x14ac:dyDescent="0.2">
      <c r="N153" s="35"/>
    </row>
    <row r="154" spans="14:14" x14ac:dyDescent="0.2">
      <c r="N154" s="35"/>
    </row>
    <row r="155" spans="14:14" x14ac:dyDescent="0.2">
      <c r="N155" s="35"/>
    </row>
    <row r="156" spans="14:14" x14ac:dyDescent="0.2">
      <c r="N156" s="35"/>
    </row>
    <row r="157" spans="14:14" x14ac:dyDescent="0.2">
      <c r="N157" s="35"/>
    </row>
    <row r="158" spans="14:14" x14ac:dyDescent="0.2">
      <c r="N158" s="35"/>
    </row>
    <row r="159" spans="14:14" x14ac:dyDescent="0.2">
      <c r="N159" s="35"/>
    </row>
    <row r="160" spans="14:14" x14ac:dyDescent="0.2">
      <c r="N160" s="35"/>
    </row>
    <row r="161" spans="14:14" x14ac:dyDescent="0.2">
      <c r="N161" s="35"/>
    </row>
    <row r="162" spans="14:14" x14ac:dyDescent="0.2">
      <c r="N162" s="35"/>
    </row>
    <row r="163" spans="14:14" x14ac:dyDescent="0.2">
      <c r="N163" s="35"/>
    </row>
    <row r="164" spans="14:14" x14ac:dyDescent="0.2">
      <c r="N164" s="35"/>
    </row>
    <row r="165" spans="14:14" x14ac:dyDescent="0.2">
      <c r="N165" s="35"/>
    </row>
    <row r="166" spans="14:14" x14ac:dyDescent="0.2">
      <c r="N166" s="35"/>
    </row>
    <row r="167" spans="14:14" x14ac:dyDescent="0.2">
      <c r="N167" s="35"/>
    </row>
    <row r="168" spans="14:14" x14ac:dyDescent="0.2">
      <c r="N168" s="35"/>
    </row>
    <row r="169" spans="14:14" x14ac:dyDescent="0.2">
      <c r="N169" s="35"/>
    </row>
    <row r="170" spans="14:14" x14ac:dyDescent="0.2">
      <c r="N170" s="35"/>
    </row>
    <row r="171" spans="14:14" x14ac:dyDescent="0.2">
      <c r="N171" s="35"/>
    </row>
    <row r="172" spans="14:14" x14ac:dyDescent="0.2">
      <c r="N172" s="35"/>
    </row>
    <row r="173" spans="14:14" x14ac:dyDescent="0.2">
      <c r="N173" s="35"/>
    </row>
    <row r="174" spans="14:14" x14ac:dyDescent="0.2">
      <c r="N174" s="35"/>
    </row>
    <row r="175" spans="14:14" x14ac:dyDescent="0.2">
      <c r="N175" s="35"/>
    </row>
    <row r="176" spans="14:14" x14ac:dyDescent="0.2">
      <c r="N176" s="35"/>
    </row>
    <row r="177" spans="14:14" x14ac:dyDescent="0.2">
      <c r="N177" s="35"/>
    </row>
    <row r="178" spans="14:14" x14ac:dyDescent="0.2">
      <c r="N178" s="35"/>
    </row>
    <row r="179" spans="14:14" x14ac:dyDescent="0.2">
      <c r="N179" s="35"/>
    </row>
    <row r="180" spans="14:14" x14ac:dyDescent="0.2">
      <c r="N180" s="35"/>
    </row>
    <row r="181" spans="14:14" x14ac:dyDescent="0.2">
      <c r="N181" s="35"/>
    </row>
    <row r="182" spans="14:14" x14ac:dyDescent="0.2">
      <c r="N182" s="35"/>
    </row>
    <row r="183" spans="14:14" x14ac:dyDescent="0.2">
      <c r="N183" s="35"/>
    </row>
    <row r="184" spans="14:14" x14ac:dyDescent="0.2">
      <c r="N184" s="35"/>
    </row>
    <row r="185" spans="14:14" x14ac:dyDescent="0.2">
      <c r="N185" s="35"/>
    </row>
    <row r="186" spans="14:14" x14ac:dyDescent="0.2">
      <c r="N186" s="35"/>
    </row>
    <row r="187" spans="14:14" x14ac:dyDescent="0.2">
      <c r="N187" s="35"/>
    </row>
    <row r="188" spans="14:14" x14ac:dyDescent="0.2">
      <c r="N188" s="35"/>
    </row>
    <row r="189" spans="14:14" x14ac:dyDescent="0.2">
      <c r="N189" s="35"/>
    </row>
    <row r="190" spans="14:14" x14ac:dyDescent="0.2">
      <c r="N190" s="35"/>
    </row>
    <row r="191" spans="14:14" x14ac:dyDescent="0.2">
      <c r="N191" s="35"/>
    </row>
    <row r="192" spans="14:14" x14ac:dyDescent="0.2">
      <c r="N192" s="35"/>
    </row>
    <row r="193" spans="14:14" x14ac:dyDescent="0.2">
      <c r="N193" s="35"/>
    </row>
    <row r="194" spans="14:14" x14ac:dyDescent="0.2">
      <c r="N194" s="35"/>
    </row>
    <row r="195" spans="14:14" x14ac:dyDescent="0.2">
      <c r="N195" s="35"/>
    </row>
    <row r="196" spans="14:14" x14ac:dyDescent="0.2">
      <c r="N196" s="35"/>
    </row>
    <row r="197" spans="14:14" x14ac:dyDescent="0.2">
      <c r="N197" s="35"/>
    </row>
    <row r="198" spans="14:14" x14ac:dyDescent="0.2">
      <c r="N198" s="35"/>
    </row>
    <row r="199" spans="14:14" x14ac:dyDescent="0.2">
      <c r="N199" s="35"/>
    </row>
    <row r="200" spans="14:14" x14ac:dyDescent="0.2">
      <c r="N200" s="35"/>
    </row>
    <row r="201" spans="14:14" x14ac:dyDescent="0.2">
      <c r="N201" s="35"/>
    </row>
    <row r="202" spans="14:14" x14ac:dyDescent="0.2">
      <c r="N202" s="35"/>
    </row>
    <row r="203" spans="14:14" x14ac:dyDescent="0.2">
      <c r="N203" s="35"/>
    </row>
    <row r="204" spans="14:14" x14ac:dyDescent="0.2">
      <c r="N204" s="35"/>
    </row>
    <row r="205" spans="14:14" x14ac:dyDescent="0.2">
      <c r="N205" s="35"/>
    </row>
    <row r="206" spans="14:14" x14ac:dyDescent="0.2">
      <c r="N206" s="35"/>
    </row>
    <row r="207" spans="14:14" x14ac:dyDescent="0.2">
      <c r="N207" s="35"/>
    </row>
    <row r="208" spans="14:14" x14ac:dyDescent="0.2">
      <c r="N208" s="35"/>
    </row>
    <row r="209" spans="14:14" x14ac:dyDescent="0.2">
      <c r="N209" s="35"/>
    </row>
    <row r="210" spans="14:14" x14ac:dyDescent="0.2">
      <c r="N210" s="35"/>
    </row>
    <row r="211" spans="14:14" x14ac:dyDescent="0.2">
      <c r="N211" s="35"/>
    </row>
    <row r="212" spans="14:14" x14ac:dyDescent="0.2">
      <c r="N212" s="35"/>
    </row>
    <row r="213" spans="14:14" x14ac:dyDescent="0.2">
      <c r="N213" s="35"/>
    </row>
    <row r="214" spans="14:14" x14ac:dyDescent="0.2">
      <c r="N214" s="35"/>
    </row>
    <row r="215" spans="14:14" x14ac:dyDescent="0.2">
      <c r="N215" s="35"/>
    </row>
    <row r="216" spans="14:14" x14ac:dyDescent="0.2">
      <c r="N216" s="35"/>
    </row>
    <row r="217" spans="14:14" x14ac:dyDescent="0.2">
      <c r="N217" s="35"/>
    </row>
    <row r="218" spans="14:14" x14ac:dyDescent="0.2">
      <c r="N218" s="35"/>
    </row>
    <row r="219" spans="14:14" x14ac:dyDescent="0.2">
      <c r="N219" s="35"/>
    </row>
    <row r="220" spans="14:14" x14ac:dyDescent="0.2">
      <c r="N220" s="35"/>
    </row>
    <row r="221" spans="14:14" x14ac:dyDescent="0.2">
      <c r="N221" s="35"/>
    </row>
    <row r="222" spans="14:14" x14ac:dyDescent="0.2">
      <c r="N222" s="35"/>
    </row>
    <row r="223" spans="14:14" x14ac:dyDescent="0.2">
      <c r="N223" s="35"/>
    </row>
    <row r="224" spans="14:14" x14ac:dyDescent="0.2">
      <c r="N224" s="35"/>
    </row>
    <row r="225" spans="14:14" x14ac:dyDescent="0.2">
      <c r="N225" s="35"/>
    </row>
    <row r="226" spans="14:14" x14ac:dyDescent="0.2">
      <c r="N226" s="35"/>
    </row>
    <row r="227" spans="14:14" x14ac:dyDescent="0.2">
      <c r="N227" s="35"/>
    </row>
    <row r="228" spans="14:14" x14ac:dyDescent="0.2">
      <c r="N228" s="35"/>
    </row>
    <row r="229" spans="14:14" x14ac:dyDescent="0.2">
      <c r="N229" s="35"/>
    </row>
    <row r="230" spans="14:14" x14ac:dyDescent="0.2">
      <c r="N230" s="35"/>
    </row>
    <row r="231" spans="14:14" x14ac:dyDescent="0.2">
      <c r="N231" s="35"/>
    </row>
    <row r="232" spans="14:14" x14ac:dyDescent="0.2">
      <c r="N232" s="35"/>
    </row>
    <row r="233" spans="14:14" x14ac:dyDescent="0.2">
      <c r="N233" s="35"/>
    </row>
    <row r="234" spans="14:14" x14ac:dyDescent="0.2">
      <c r="N234" s="35"/>
    </row>
    <row r="235" spans="14:14" x14ac:dyDescent="0.2">
      <c r="N235" s="35"/>
    </row>
    <row r="236" spans="14:14" x14ac:dyDescent="0.2">
      <c r="N236" s="35"/>
    </row>
    <row r="237" spans="14:14" x14ac:dyDescent="0.2">
      <c r="N237" s="35"/>
    </row>
    <row r="238" spans="14:14" x14ac:dyDescent="0.2">
      <c r="N238" s="35"/>
    </row>
    <row r="239" spans="14:14" x14ac:dyDescent="0.2">
      <c r="N239" s="35"/>
    </row>
    <row r="240" spans="14:14" x14ac:dyDescent="0.2">
      <c r="N240" s="35"/>
    </row>
    <row r="241" spans="14:14" x14ac:dyDescent="0.2">
      <c r="N241" s="35"/>
    </row>
    <row r="242" spans="14:14" x14ac:dyDescent="0.2">
      <c r="N242" s="35"/>
    </row>
    <row r="243" spans="14:14" x14ac:dyDescent="0.2">
      <c r="N243" s="35"/>
    </row>
    <row r="244" spans="14:14" x14ac:dyDescent="0.2">
      <c r="N244" s="35"/>
    </row>
    <row r="245" spans="14:14" x14ac:dyDescent="0.2">
      <c r="N245" s="35"/>
    </row>
    <row r="246" spans="14:14" x14ac:dyDescent="0.2">
      <c r="N246" s="35"/>
    </row>
    <row r="247" spans="14:14" x14ac:dyDescent="0.2">
      <c r="N247" s="35"/>
    </row>
    <row r="248" spans="14:14" x14ac:dyDescent="0.2">
      <c r="N248" s="35"/>
    </row>
    <row r="249" spans="14:14" x14ac:dyDescent="0.2">
      <c r="N249" s="35"/>
    </row>
    <row r="250" spans="14:14" x14ac:dyDescent="0.2">
      <c r="N250" s="35"/>
    </row>
    <row r="251" spans="14:14" x14ac:dyDescent="0.2">
      <c r="N251" s="35"/>
    </row>
    <row r="252" spans="14:14" x14ac:dyDescent="0.2">
      <c r="N252" s="35"/>
    </row>
    <row r="253" spans="14:14" x14ac:dyDescent="0.2">
      <c r="N253" s="35"/>
    </row>
    <row r="254" spans="14:14" x14ac:dyDescent="0.2">
      <c r="N254" s="35"/>
    </row>
    <row r="255" spans="14:14" x14ac:dyDescent="0.2">
      <c r="N255" s="35"/>
    </row>
    <row r="256" spans="14:14" x14ac:dyDescent="0.2">
      <c r="N256" s="35"/>
    </row>
    <row r="257" spans="14:14" x14ac:dyDescent="0.2">
      <c r="N257" s="35"/>
    </row>
    <row r="258" spans="14:14" x14ac:dyDescent="0.2">
      <c r="N258" s="35"/>
    </row>
    <row r="259" spans="14:14" x14ac:dyDescent="0.2">
      <c r="N259" s="35"/>
    </row>
    <row r="260" spans="14:14" x14ac:dyDescent="0.2">
      <c r="N260" s="35"/>
    </row>
    <row r="261" spans="14:14" x14ac:dyDescent="0.2">
      <c r="N261" s="35"/>
    </row>
    <row r="262" spans="14:14" x14ac:dyDescent="0.2">
      <c r="N262" s="35"/>
    </row>
    <row r="263" spans="14:14" x14ac:dyDescent="0.2">
      <c r="N263" s="35"/>
    </row>
    <row r="264" spans="14:14" x14ac:dyDescent="0.2">
      <c r="N264" s="35"/>
    </row>
    <row r="265" spans="14:14" x14ac:dyDescent="0.2">
      <c r="N265" s="35"/>
    </row>
    <row r="266" spans="14:14" x14ac:dyDescent="0.2">
      <c r="N266" s="35"/>
    </row>
    <row r="267" spans="14:14" x14ac:dyDescent="0.2">
      <c r="N267" s="35"/>
    </row>
    <row r="268" spans="14:14" x14ac:dyDescent="0.2">
      <c r="N268" s="35"/>
    </row>
    <row r="269" spans="14:14" x14ac:dyDescent="0.2">
      <c r="N269" s="35"/>
    </row>
    <row r="270" spans="14:14" x14ac:dyDescent="0.2">
      <c r="N270" s="35"/>
    </row>
    <row r="271" spans="14:14" x14ac:dyDescent="0.2">
      <c r="N271" s="35"/>
    </row>
    <row r="272" spans="14:14" x14ac:dyDescent="0.2">
      <c r="N272" s="35"/>
    </row>
    <row r="273" spans="14:14" x14ac:dyDescent="0.2">
      <c r="N273" s="35"/>
    </row>
    <row r="274" spans="14:14" x14ac:dyDescent="0.2">
      <c r="N274" s="35"/>
    </row>
    <row r="275" spans="14:14" x14ac:dyDescent="0.2">
      <c r="N275" s="35"/>
    </row>
    <row r="276" spans="14:14" x14ac:dyDescent="0.2">
      <c r="N276" s="35"/>
    </row>
    <row r="277" spans="14:14" x14ac:dyDescent="0.2">
      <c r="N277" s="35"/>
    </row>
    <row r="278" spans="14:14" x14ac:dyDescent="0.2">
      <c r="N278" s="35"/>
    </row>
    <row r="279" spans="14:14" x14ac:dyDescent="0.2">
      <c r="N279" s="35"/>
    </row>
    <row r="280" spans="14:14" x14ac:dyDescent="0.2">
      <c r="N280" s="35"/>
    </row>
    <row r="281" spans="14:14" x14ac:dyDescent="0.2">
      <c r="N281" s="35"/>
    </row>
    <row r="282" spans="14:14" x14ac:dyDescent="0.2">
      <c r="N282" s="35"/>
    </row>
    <row r="283" spans="14:14" x14ac:dyDescent="0.2">
      <c r="N283" s="35"/>
    </row>
    <row r="284" spans="14:14" x14ac:dyDescent="0.2">
      <c r="N284" s="35"/>
    </row>
    <row r="285" spans="14:14" x14ac:dyDescent="0.2">
      <c r="N285" s="35"/>
    </row>
    <row r="286" spans="14:14" x14ac:dyDescent="0.2">
      <c r="N286" s="35"/>
    </row>
    <row r="287" spans="14:14" x14ac:dyDescent="0.2">
      <c r="N287" s="35"/>
    </row>
    <row r="288" spans="14:14" x14ac:dyDescent="0.2">
      <c r="N288" s="35"/>
    </row>
    <row r="289" spans="14:14" x14ac:dyDescent="0.2">
      <c r="N289" s="35"/>
    </row>
    <row r="290" spans="14:14" x14ac:dyDescent="0.2">
      <c r="N290" s="35"/>
    </row>
    <row r="291" spans="14:14" x14ac:dyDescent="0.2">
      <c r="N291" s="35"/>
    </row>
    <row r="292" spans="14:14" x14ac:dyDescent="0.2">
      <c r="N292" s="35"/>
    </row>
    <row r="293" spans="14:14" x14ac:dyDescent="0.2">
      <c r="N293" s="35"/>
    </row>
    <row r="294" spans="14:14" x14ac:dyDescent="0.2">
      <c r="N294" s="35"/>
    </row>
    <row r="295" spans="14:14" x14ac:dyDescent="0.2">
      <c r="N295" s="35"/>
    </row>
    <row r="296" spans="14:14" x14ac:dyDescent="0.2">
      <c r="N296" s="35"/>
    </row>
    <row r="297" spans="14:14" x14ac:dyDescent="0.2">
      <c r="N297" s="35"/>
    </row>
    <row r="298" spans="14:14" x14ac:dyDescent="0.2">
      <c r="N298" s="35"/>
    </row>
    <row r="299" spans="14:14" x14ac:dyDescent="0.2">
      <c r="N299" s="35"/>
    </row>
    <row r="300" spans="14:14" x14ac:dyDescent="0.2">
      <c r="N300" s="35"/>
    </row>
    <row r="301" spans="14:14" x14ac:dyDescent="0.2">
      <c r="N301" s="35"/>
    </row>
    <row r="302" spans="14:14" x14ac:dyDescent="0.2">
      <c r="N302" s="35"/>
    </row>
    <row r="303" spans="14:14" x14ac:dyDescent="0.2">
      <c r="N303" s="35"/>
    </row>
    <row r="304" spans="14:14" x14ac:dyDescent="0.2">
      <c r="N304" s="35"/>
    </row>
    <row r="305" spans="14:14" x14ac:dyDescent="0.2">
      <c r="N305" s="35"/>
    </row>
    <row r="306" spans="14:14" x14ac:dyDescent="0.2">
      <c r="N306" s="35"/>
    </row>
    <row r="307" spans="14:14" x14ac:dyDescent="0.2">
      <c r="N307" s="35"/>
    </row>
    <row r="308" spans="14:14" x14ac:dyDescent="0.2">
      <c r="N308" s="35"/>
    </row>
    <row r="309" spans="14:14" x14ac:dyDescent="0.2">
      <c r="N309" s="35"/>
    </row>
    <row r="310" spans="14:14" x14ac:dyDescent="0.2">
      <c r="N310" s="35"/>
    </row>
    <row r="311" spans="14:14" x14ac:dyDescent="0.2">
      <c r="N311" s="35"/>
    </row>
    <row r="312" spans="14:14" x14ac:dyDescent="0.2">
      <c r="N312" s="35"/>
    </row>
    <row r="313" spans="14:14" x14ac:dyDescent="0.2">
      <c r="N313" s="35"/>
    </row>
    <row r="314" spans="14:14" x14ac:dyDescent="0.2">
      <c r="N314" s="35"/>
    </row>
    <row r="315" spans="14:14" x14ac:dyDescent="0.2">
      <c r="N315" s="35"/>
    </row>
    <row r="316" spans="14:14" x14ac:dyDescent="0.2">
      <c r="N316" s="35"/>
    </row>
    <row r="317" spans="14:14" x14ac:dyDescent="0.2">
      <c r="N317" s="35"/>
    </row>
    <row r="318" spans="14:14" x14ac:dyDescent="0.2">
      <c r="N318" s="35"/>
    </row>
    <row r="319" spans="14:14" x14ac:dyDescent="0.2">
      <c r="N319" s="35"/>
    </row>
    <row r="320" spans="14:14" x14ac:dyDescent="0.2">
      <c r="N320" s="35"/>
    </row>
    <row r="321" spans="14:14" x14ac:dyDescent="0.2">
      <c r="N321" s="35"/>
    </row>
    <row r="322" spans="14:14" x14ac:dyDescent="0.2">
      <c r="N322" s="35"/>
    </row>
    <row r="323" spans="14:14" x14ac:dyDescent="0.2">
      <c r="N323" s="35"/>
    </row>
    <row r="324" spans="14:14" x14ac:dyDescent="0.2">
      <c r="N324" s="35"/>
    </row>
    <row r="325" spans="14:14" x14ac:dyDescent="0.2">
      <c r="N325" s="35"/>
    </row>
    <row r="326" spans="14:14" x14ac:dyDescent="0.2">
      <c r="N326" s="35"/>
    </row>
    <row r="327" spans="14:14" x14ac:dyDescent="0.2">
      <c r="N327" s="35"/>
    </row>
    <row r="328" spans="14:14" x14ac:dyDescent="0.2">
      <c r="N328" s="35"/>
    </row>
    <row r="329" spans="14:14" x14ac:dyDescent="0.2">
      <c r="N329" s="35"/>
    </row>
    <row r="330" spans="14:14" x14ac:dyDescent="0.2">
      <c r="N330" s="35"/>
    </row>
    <row r="331" spans="14:14" x14ac:dyDescent="0.2">
      <c r="N331" s="35"/>
    </row>
    <row r="332" spans="14:14" x14ac:dyDescent="0.2">
      <c r="N332" s="35"/>
    </row>
    <row r="333" spans="14:14" x14ac:dyDescent="0.2">
      <c r="N333" s="35"/>
    </row>
    <row r="334" spans="14:14" x14ac:dyDescent="0.2">
      <c r="N334" s="35"/>
    </row>
    <row r="335" spans="14:14" x14ac:dyDescent="0.2">
      <c r="N335" s="35"/>
    </row>
    <row r="336" spans="14:14" x14ac:dyDescent="0.2">
      <c r="N336" s="35"/>
    </row>
    <row r="337" spans="14:14" x14ac:dyDescent="0.2">
      <c r="N337" s="35"/>
    </row>
    <row r="338" spans="14:14" x14ac:dyDescent="0.2">
      <c r="N338" s="35"/>
    </row>
    <row r="339" spans="14:14" x14ac:dyDescent="0.2">
      <c r="N339" s="35"/>
    </row>
    <row r="340" spans="14:14" x14ac:dyDescent="0.2">
      <c r="N340" s="35"/>
    </row>
    <row r="341" spans="14:14" x14ac:dyDescent="0.2">
      <c r="N341" s="35"/>
    </row>
    <row r="342" spans="14:14" x14ac:dyDescent="0.2">
      <c r="N342" s="35"/>
    </row>
    <row r="343" spans="14:14" x14ac:dyDescent="0.2">
      <c r="N343" s="35"/>
    </row>
    <row r="344" spans="14:14" x14ac:dyDescent="0.2">
      <c r="N344" s="35"/>
    </row>
    <row r="345" spans="14:14" x14ac:dyDescent="0.2">
      <c r="N345" s="35"/>
    </row>
    <row r="346" spans="14:14" x14ac:dyDescent="0.2">
      <c r="N346" s="35"/>
    </row>
    <row r="347" spans="14:14" x14ac:dyDescent="0.2">
      <c r="N347" s="35"/>
    </row>
    <row r="348" spans="14:14" x14ac:dyDescent="0.2">
      <c r="N348" s="35"/>
    </row>
    <row r="349" spans="14:14" x14ac:dyDescent="0.2">
      <c r="N349" s="35"/>
    </row>
    <row r="350" spans="14:14" x14ac:dyDescent="0.2">
      <c r="N350" s="35"/>
    </row>
    <row r="351" spans="14:14" x14ac:dyDescent="0.2">
      <c r="N351" s="35"/>
    </row>
    <row r="352" spans="14:14" x14ac:dyDescent="0.2">
      <c r="N352" s="35"/>
    </row>
    <row r="353" spans="14:14" x14ac:dyDescent="0.2">
      <c r="N353" s="35"/>
    </row>
    <row r="354" spans="14:14" x14ac:dyDescent="0.2">
      <c r="N354" s="35"/>
    </row>
    <row r="355" spans="14:14" x14ac:dyDescent="0.2">
      <c r="N355" s="35"/>
    </row>
    <row r="356" spans="14:14" x14ac:dyDescent="0.2">
      <c r="N356" s="35"/>
    </row>
    <row r="357" spans="14:14" x14ac:dyDescent="0.2">
      <c r="N357" s="35"/>
    </row>
    <row r="358" spans="14:14" x14ac:dyDescent="0.2">
      <c r="N358" s="35"/>
    </row>
    <row r="359" spans="14:14" x14ac:dyDescent="0.2">
      <c r="N359" s="35"/>
    </row>
    <row r="360" spans="14:14" x14ac:dyDescent="0.2">
      <c r="N360" s="35"/>
    </row>
    <row r="361" spans="14:14" x14ac:dyDescent="0.2">
      <c r="N361" s="35"/>
    </row>
    <row r="362" spans="14:14" x14ac:dyDescent="0.2">
      <c r="N362" s="35"/>
    </row>
    <row r="363" spans="14:14" x14ac:dyDescent="0.2">
      <c r="N363" s="35"/>
    </row>
    <row r="364" spans="14:14" x14ac:dyDescent="0.2">
      <c r="N364" s="35"/>
    </row>
    <row r="365" spans="14:14" x14ac:dyDescent="0.2">
      <c r="N365" s="35"/>
    </row>
    <row r="366" spans="14:14" x14ac:dyDescent="0.2">
      <c r="N366" s="35"/>
    </row>
    <row r="367" spans="14:14" x14ac:dyDescent="0.2">
      <c r="N367" s="35"/>
    </row>
    <row r="368" spans="14:14" x14ac:dyDescent="0.2">
      <c r="N368" s="35"/>
    </row>
    <row r="369" spans="14:14" x14ac:dyDescent="0.2">
      <c r="N369" s="35"/>
    </row>
    <row r="370" spans="14:14" x14ac:dyDescent="0.2">
      <c r="N370" s="35"/>
    </row>
    <row r="371" spans="14:14" x14ac:dyDescent="0.2">
      <c r="N371" s="35"/>
    </row>
    <row r="372" spans="14:14" x14ac:dyDescent="0.2">
      <c r="N372" s="35"/>
    </row>
    <row r="373" spans="14:14" x14ac:dyDescent="0.2">
      <c r="N373" s="35"/>
    </row>
    <row r="374" spans="14:14" x14ac:dyDescent="0.2">
      <c r="N374" s="35"/>
    </row>
    <row r="375" spans="14:14" x14ac:dyDescent="0.2">
      <c r="N375" s="35"/>
    </row>
    <row r="376" spans="14:14" x14ac:dyDescent="0.2">
      <c r="N376" s="35"/>
    </row>
    <row r="377" spans="14:14" x14ac:dyDescent="0.2">
      <c r="N377" s="35"/>
    </row>
    <row r="378" spans="14:14" x14ac:dyDescent="0.2">
      <c r="N378" s="35"/>
    </row>
    <row r="379" spans="14:14" x14ac:dyDescent="0.2">
      <c r="N379" s="35"/>
    </row>
    <row r="380" spans="14:14" x14ac:dyDescent="0.2">
      <c r="N380" s="35"/>
    </row>
    <row r="381" spans="14:14" x14ac:dyDescent="0.2">
      <c r="N381" s="35"/>
    </row>
    <row r="382" spans="14:14" x14ac:dyDescent="0.2">
      <c r="N382" s="35"/>
    </row>
    <row r="383" spans="14:14" x14ac:dyDescent="0.2">
      <c r="N383" s="35"/>
    </row>
    <row r="384" spans="14:14" x14ac:dyDescent="0.2">
      <c r="N384" s="35"/>
    </row>
    <row r="385" spans="14:14" x14ac:dyDescent="0.2">
      <c r="N385" s="35"/>
    </row>
    <row r="386" spans="14:14" x14ac:dyDescent="0.2">
      <c r="N386" s="35"/>
    </row>
    <row r="387" spans="14:14" x14ac:dyDescent="0.2">
      <c r="N387" s="35"/>
    </row>
    <row r="388" spans="14:14" x14ac:dyDescent="0.2">
      <c r="N388" s="35"/>
    </row>
    <row r="389" spans="14:14" x14ac:dyDescent="0.2">
      <c r="N389" s="35"/>
    </row>
    <row r="390" spans="14:14" x14ac:dyDescent="0.2">
      <c r="N390" s="35"/>
    </row>
    <row r="391" spans="14:14" x14ac:dyDescent="0.2">
      <c r="N391" s="35"/>
    </row>
    <row r="392" spans="14:14" x14ac:dyDescent="0.2">
      <c r="N392" s="35"/>
    </row>
    <row r="393" spans="14:14" x14ac:dyDescent="0.2">
      <c r="N393" s="35"/>
    </row>
    <row r="394" spans="14:14" x14ac:dyDescent="0.2">
      <c r="N394" s="35"/>
    </row>
    <row r="395" spans="14:14" x14ac:dyDescent="0.2">
      <c r="N395" s="35"/>
    </row>
    <row r="396" spans="14:14" x14ac:dyDescent="0.2">
      <c r="N396" s="35"/>
    </row>
    <row r="397" spans="14:14" x14ac:dyDescent="0.2">
      <c r="N397" s="35"/>
    </row>
    <row r="398" spans="14:14" x14ac:dyDescent="0.2">
      <c r="N398" s="35"/>
    </row>
    <row r="399" spans="14:14" x14ac:dyDescent="0.2">
      <c r="N399" s="35"/>
    </row>
    <row r="400" spans="14:14" x14ac:dyDescent="0.2">
      <c r="N400" s="35"/>
    </row>
    <row r="401" spans="14:14" x14ac:dyDescent="0.2">
      <c r="N401" s="35"/>
    </row>
    <row r="402" spans="14:14" x14ac:dyDescent="0.2">
      <c r="N402" s="35"/>
    </row>
    <row r="403" spans="14:14" x14ac:dyDescent="0.2">
      <c r="N403" s="35"/>
    </row>
    <row r="404" spans="14:14" x14ac:dyDescent="0.2">
      <c r="N404" s="35"/>
    </row>
    <row r="405" spans="14:14" x14ac:dyDescent="0.2">
      <c r="N405" s="35"/>
    </row>
    <row r="406" spans="14:14" x14ac:dyDescent="0.2">
      <c r="N406" s="35"/>
    </row>
    <row r="407" spans="14:14" x14ac:dyDescent="0.2">
      <c r="N407" s="35"/>
    </row>
    <row r="408" spans="14:14" x14ac:dyDescent="0.2">
      <c r="N408" s="35"/>
    </row>
    <row r="409" spans="14:14" x14ac:dyDescent="0.2">
      <c r="N409" s="35"/>
    </row>
    <row r="410" spans="14:14" x14ac:dyDescent="0.2">
      <c r="N410" s="35"/>
    </row>
    <row r="411" spans="14:14" x14ac:dyDescent="0.2">
      <c r="N411" s="35"/>
    </row>
    <row r="412" spans="14:14" x14ac:dyDescent="0.2">
      <c r="N412" s="35"/>
    </row>
    <row r="413" spans="14:14" x14ac:dyDescent="0.2">
      <c r="N413" s="35"/>
    </row>
    <row r="414" spans="14:14" x14ac:dyDescent="0.2">
      <c r="N414" s="35"/>
    </row>
    <row r="415" spans="14:14" x14ac:dyDescent="0.2">
      <c r="N415" s="35"/>
    </row>
    <row r="416" spans="14:14" x14ac:dyDescent="0.2">
      <c r="N416" s="35"/>
    </row>
    <row r="417" spans="14:14" x14ac:dyDescent="0.2">
      <c r="N417" s="35"/>
    </row>
    <row r="418" spans="14:14" x14ac:dyDescent="0.2">
      <c r="N418" s="35"/>
    </row>
    <row r="419" spans="14:14" x14ac:dyDescent="0.2">
      <c r="N419" s="35"/>
    </row>
    <row r="420" spans="14:14" x14ac:dyDescent="0.2">
      <c r="N420" s="35"/>
    </row>
    <row r="421" spans="14:14" x14ac:dyDescent="0.2">
      <c r="N421" s="35"/>
    </row>
    <row r="422" spans="14:14" x14ac:dyDescent="0.2">
      <c r="N422" s="35"/>
    </row>
    <row r="423" spans="14:14" x14ac:dyDescent="0.2">
      <c r="N423" s="35"/>
    </row>
    <row r="424" spans="14:14" x14ac:dyDescent="0.2">
      <c r="N424" s="35"/>
    </row>
    <row r="425" spans="14:14" x14ac:dyDescent="0.2">
      <c r="N425" s="35"/>
    </row>
    <row r="426" spans="14:14" x14ac:dyDescent="0.2">
      <c r="N426" s="35"/>
    </row>
    <row r="427" spans="14:14" x14ac:dyDescent="0.2">
      <c r="N427" s="35"/>
    </row>
    <row r="428" spans="14:14" x14ac:dyDescent="0.2">
      <c r="N428" s="35"/>
    </row>
    <row r="429" spans="14:14" x14ac:dyDescent="0.2">
      <c r="N429" s="35"/>
    </row>
    <row r="430" spans="14:14" x14ac:dyDescent="0.2">
      <c r="N430" s="35"/>
    </row>
    <row r="431" spans="14:14" x14ac:dyDescent="0.2">
      <c r="N431" s="35"/>
    </row>
    <row r="432" spans="14:14" x14ac:dyDescent="0.2">
      <c r="N432" s="35"/>
    </row>
    <row r="433" spans="14:14" x14ac:dyDescent="0.2">
      <c r="N433" s="35"/>
    </row>
    <row r="434" spans="14:14" x14ac:dyDescent="0.2">
      <c r="N434" s="35"/>
    </row>
    <row r="435" spans="14:14" x14ac:dyDescent="0.2">
      <c r="N435" s="35"/>
    </row>
    <row r="436" spans="14:14" x14ac:dyDescent="0.2">
      <c r="N436" s="35"/>
    </row>
    <row r="437" spans="14:14" x14ac:dyDescent="0.2">
      <c r="N437" s="35"/>
    </row>
    <row r="438" spans="14:14" x14ac:dyDescent="0.2">
      <c r="N438" s="35"/>
    </row>
    <row r="439" spans="14:14" x14ac:dyDescent="0.2">
      <c r="N439" s="35"/>
    </row>
    <row r="440" spans="14:14" x14ac:dyDescent="0.2">
      <c r="N440" s="35"/>
    </row>
    <row r="441" spans="14:14" x14ac:dyDescent="0.2">
      <c r="N441" s="35"/>
    </row>
    <row r="442" spans="14:14" x14ac:dyDescent="0.2">
      <c r="N442" s="35"/>
    </row>
    <row r="443" spans="14:14" x14ac:dyDescent="0.2">
      <c r="N443" s="35"/>
    </row>
    <row r="444" spans="14:14" x14ac:dyDescent="0.2">
      <c r="N444" s="35"/>
    </row>
    <row r="445" spans="14:14" x14ac:dyDescent="0.2">
      <c r="N445" s="35"/>
    </row>
    <row r="446" spans="14:14" x14ac:dyDescent="0.2">
      <c r="N446" s="35"/>
    </row>
    <row r="447" spans="14:14" x14ac:dyDescent="0.2">
      <c r="N447" s="35"/>
    </row>
    <row r="448" spans="14:14" x14ac:dyDescent="0.2">
      <c r="N448" s="35"/>
    </row>
    <row r="449" spans="14:14" x14ac:dyDescent="0.2">
      <c r="N449" s="35"/>
    </row>
    <row r="450" spans="14:14" x14ac:dyDescent="0.2">
      <c r="N450" s="35"/>
    </row>
    <row r="451" spans="14:14" x14ac:dyDescent="0.2">
      <c r="N451" s="35"/>
    </row>
    <row r="452" spans="14:14" x14ac:dyDescent="0.2">
      <c r="N452" s="35"/>
    </row>
    <row r="453" spans="14:14" x14ac:dyDescent="0.2">
      <c r="N453" s="35"/>
    </row>
    <row r="454" spans="14:14" x14ac:dyDescent="0.2">
      <c r="N454" s="35"/>
    </row>
    <row r="455" spans="14:14" x14ac:dyDescent="0.2">
      <c r="N455" s="35"/>
    </row>
    <row r="456" spans="14:14" x14ac:dyDescent="0.2">
      <c r="N456" s="35"/>
    </row>
    <row r="457" spans="14:14" x14ac:dyDescent="0.2">
      <c r="N457" s="35"/>
    </row>
    <row r="458" spans="14:14" x14ac:dyDescent="0.2">
      <c r="N458" s="35"/>
    </row>
    <row r="459" spans="14:14" x14ac:dyDescent="0.2">
      <c r="N459" s="35"/>
    </row>
    <row r="460" spans="14:14" x14ac:dyDescent="0.2">
      <c r="N460" s="35"/>
    </row>
    <row r="461" spans="14:14" x14ac:dyDescent="0.2">
      <c r="N461" s="35"/>
    </row>
    <row r="462" spans="14:14" x14ac:dyDescent="0.2">
      <c r="N462" s="35"/>
    </row>
    <row r="463" spans="14:14" x14ac:dyDescent="0.2">
      <c r="N463" s="35"/>
    </row>
    <row r="464" spans="14:14" x14ac:dyDescent="0.2">
      <c r="N464" s="35"/>
    </row>
    <row r="465" spans="14:14" x14ac:dyDescent="0.2">
      <c r="N465" s="35"/>
    </row>
    <row r="466" spans="14:14" x14ac:dyDescent="0.2">
      <c r="N466" s="35"/>
    </row>
    <row r="467" spans="14:14" x14ac:dyDescent="0.2">
      <c r="N467" s="35"/>
    </row>
    <row r="468" spans="14:14" x14ac:dyDescent="0.2">
      <c r="N468" s="35"/>
    </row>
    <row r="469" spans="14:14" x14ac:dyDescent="0.2">
      <c r="N469" s="35"/>
    </row>
    <row r="470" spans="14:14" x14ac:dyDescent="0.2">
      <c r="N470" s="35"/>
    </row>
    <row r="471" spans="14:14" x14ac:dyDescent="0.2">
      <c r="N471" s="35"/>
    </row>
    <row r="472" spans="14:14" x14ac:dyDescent="0.2">
      <c r="N472" s="35"/>
    </row>
    <row r="473" spans="14:14" x14ac:dyDescent="0.2">
      <c r="N473" s="35"/>
    </row>
    <row r="474" spans="14:14" x14ac:dyDescent="0.2">
      <c r="N474" s="35"/>
    </row>
    <row r="475" spans="14:14" x14ac:dyDescent="0.2">
      <c r="N475" s="35"/>
    </row>
    <row r="476" spans="14:14" x14ac:dyDescent="0.2">
      <c r="N476" s="35"/>
    </row>
    <row r="477" spans="14:14" x14ac:dyDescent="0.2">
      <c r="N477" s="35"/>
    </row>
    <row r="478" spans="14:14" x14ac:dyDescent="0.2">
      <c r="N478" s="35"/>
    </row>
    <row r="479" spans="14:14" x14ac:dyDescent="0.2">
      <c r="N479" s="35"/>
    </row>
    <row r="480" spans="14:14" x14ac:dyDescent="0.2">
      <c r="N480" s="35"/>
    </row>
    <row r="481" spans="14:14" x14ac:dyDescent="0.2">
      <c r="N481" s="35"/>
    </row>
    <row r="482" spans="14:14" x14ac:dyDescent="0.2">
      <c r="N482" s="35"/>
    </row>
    <row r="483" spans="14:14" x14ac:dyDescent="0.2">
      <c r="N483" s="35"/>
    </row>
    <row r="484" spans="14:14" x14ac:dyDescent="0.2">
      <c r="N484" s="35"/>
    </row>
    <row r="485" spans="14:14" x14ac:dyDescent="0.2">
      <c r="N485" s="35"/>
    </row>
    <row r="486" spans="14:14" x14ac:dyDescent="0.2">
      <c r="N486" s="35"/>
    </row>
    <row r="487" spans="14:14" x14ac:dyDescent="0.2">
      <c r="N487" s="35"/>
    </row>
    <row r="488" spans="14:14" x14ac:dyDescent="0.2">
      <c r="N488" s="35"/>
    </row>
    <row r="489" spans="14:14" x14ac:dyDescent="0.2">
      <c r="N489" s="35"/>
    </row>
    <row r="490" spans="14:14" x14ac:dyDescent="0.2">
      <c r="N490" s="35"/>
    </row>
    <row r="491" spans="14:14" x14ac:dyDescent="0.2">
      <c r="N491" s="35"/>
    </row>
    <row r="492" spans="14:14" x14ac:dyDescent="0.2">
      <c r="N492" s="35"/>
    </row>
    <row r="493" spans="14:14" x14ac:dyDescent="0.2">
      <c r="N493" s="35"/>
    </row>
    <row r="494" spans="14:14" x14ac:dyDescent="0.2">
      <c r="N494" s="35"/>
    </row>
    <row r="495" spans="14:14" x14ac:dyDescent="0.2">
      <c r="N495" s="35"/>
    </row>
  </sheetData>
  <sheetProtection algorithmName="SHA-512" hashValue="Y5U99vigGSuVJC8y3JBTTPXaFi1ZDzKbt/HSmzmScEt5Hkw60IDx6049V3n6Ko4OmuNvkKHCODeTQIFmBauSKA==" saltValue="5m+kXY3gvdieQHJyWu26sg==" spinCount="100000" sheet="1" objects="1" scenarios="1"/>
  <mergeCells count="13">
    <mergeCell ref="AF2:AI2"/>
    <mergeCell ref="A2:A3"/>
    <mergeCell ref="B2:B3"/>
    <mergeCell ref="C2:C3"/>
    <mergeCell ref="E2:E3"/>
    <mergeCell ref="F2:F3"/>
    <mergeCell ref="G2:G3"/>
    <mergeCell ref="O2:W2"/>
    <mergeCell ref="C4:D4"/>
    <mergeCell ref="D2:D3"/>
    <mergeCell ref="H2:N2"/>
    <mergeCell ref="X2:AE2"/>
    <mergeCell ref="A1:G1"/>
  </mergeCells>
  <pageMargins left="0" right="0" top="0.43307086614173229" bottom="0.62992125984251968" header="0.15748031496062992" footer="0.15748031496062992"/>
  <pageSetup paperSize="9" scale="53" pageOrder="overThenDown" orientation="landscape" r:id="rId1"/>
  <headerFooter>
    <oddFooter>&amp;L&amp;"TH SarabunPSK,ธรรมดา"&amp;16จัดทำข้อมูลโดยกองคลัง (วันทนา) หน้าที่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4</vt:i4>
      </vt:variant>
    </vt:vector>
  </HeadingPairs>
  <TitlesOfParts>
    <vt:vector size="6" baseType="lpstr">
      <vt:lpstr>ตัวอย่าง</vt:lpstr>
      <vt:lpstr>แบบรายงาน</vt:lpstr>
      <vt:lpstr>ตัวอย่าง!Print_Area</vt:lpstr>
      <vt:lpstr>แบบรายงาน!Print_Area</vt:lpstr>
      <vt:lpstr>ตัวอย่าง!Print_Titles</vt:lpstr>
      <vt:lpstr>แบบรายงาน!Print_Titles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 WAN</dc:creator>
  <cp:lastModifiedBy>Finance WAN</cp:lastModifiedBy>
  <cp:lastPrinted>2024-11-12T07:20:17Z</cp:lastPrinted>
  <dcterms:created xsi:type="dcterms:W3CDTF">2024-11-11T08:27:00Z</dcterms:created>
  <dcterms:modified xsi:type="dcterms:W3CDTF">2024-11-13T04:02:44Z</dcterms:modified>
</cp:coreProperties>
</file>